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ППМИ" sheetId="1" r:id="rId1"/>
    <sheet name="выгрузка АЦК" sheetId="2" r:id="rId2"/>
  </sheets>
  <definedNames>
    <definedName name="_xlnm._FilterDatabase" localSheetId="0" hidden="1">ППМИ!$I$4:$P$38</definedName>
    <definedName name="APPT" localSheetId="1">'выгрузка АЦК'!$A$19</definedName>
    <definedName name="FIO" localSheetId="1">'выгрузка АЦК'!$F$19</definedName>
    <definedName name="LAST_CELL" localSheetId="1">'выгрузка АЦК'!$I$135</definedName>
    <definedName name="SIGN" localSheetId="1">'выгрузка АЦК'!$A$19:$G$20</definedName>
  </definedNames>
  <calcPr calcId="124519"/>
</workbook>
</file>

<file path=xl/calcChain.xml><?xml version="1.0" encoding="utf-8"?>
<calcChain xmlns="http://schemas.openxmlformats.org/spreadsheetml/2006/main">
  <c r="M5" i="1"/>
  <c r="P17" l="1"/>
  <c r="N9"/>
  <c r="N6"/>
  <c r="N7"/>
  <c r="N5" s="1"/>
  <c r="N8"/>
  <c r="M9"/>
  <c r="M8"/>
  <c r="M7"/>
  <c r="M6"/>
  <c r="N38"/>
  <c r="O36" s="1"/>
  <c r="M38"/>
  <c r="O37"/>
  <c r="O35"/>
  <c r="N32"/>
  <c r="O30" s="1"/>
  <c r="M32"/>
  <c r="O31"/>
  <c r="O29"/>
  <c r="N26"/>
  <c r="O24" s="1"/>
  <c r="M26"/>
  <c r="M20"/>
  <c r="O22"/>
  <c r="O23"/>
  <c r="O34" l="1"/>
  <c r="O38" s="1"/>
  <c r="O28"/>
  <c r="O32" s="1"/>
  <c r="O25"/>
  <c r="O26" s="1"/>
  <c r="P13" l="1"/>
  <c r="L7"/>
  <c r="L8"/>
  <c r="L9"/>
  <c r="L6"/>
  <c r="P31"/>
  <c r="P30"/>
  <c r="P29"/>
  <c r="P28"/>
  <c r="P25"/>
  <c r="P24"/>
  <c r="P23"/>
  <c r="P22"/>
  <c r="P18"/>
  <c r="P19"/>
  <c r="P16"/>
  <c r="N20"/>
  <c r="L20"/>
  <c r="P12"/>
  <c r="P14"/>
  <c r="P11"/>
  <c r="M15"/>
  <c r="N15"/>
  <c r="L15"/>
  <c r="P35"/>
  <c r="P36"/>
  <c r="P37"/>
  <c r="P34"/>
  <c r="L38"/>
  <c r="O14" l="1"/>
  <c r="O12"/>
  <c r="O13"/>
  <c r="O11"/>
  <c r="O16"/>
  <c r="O18"/>
  <c r="O19"/>
  <c r="O17"/>
  <c r="O6"/>
  <c r="O7"/>
  <c r="P38"/>
  <c r="P20"/>
  <c r="P26"/>
  <c r="P32"/>
  <c r="L5"/>
  <c r="P6"/>
  <c r="P8"/>
  <c r="P9"/>
  <c r="P7"/>
  <c r="P15"/>
  <c r="O5" l="1"/>
  <c r="O8"/>
  <c r="O20"/>
  <c r="O9"/>
  <c r="O15"/>
  <c r="P5"/>
  <c r="M3" l="1"/>
  <c r="P3"/>
  <c r="N3"/>
  <c r="L3"/>
</calcChain>
</file>

<file path=xl/sharedStrings.xml><?xml version="1.0" encoding="utf-8"?>
<sst xmlns="http://schemas.openxmlformats.org/spreadsheetml/2006/main" count="650" uniqueCount="130">
  <si>
    <t>(руб./коп.)</t>
  </si>
  <si>
    <t>КФСР</t>
  </si>
  <si>
    <t>КВР</t>
  </si>
  <si>
    <t>0409</t>
  </si>
  <si>
    <t>Областной бюджет</t>
  </si>
  <si>
    <t>Муниципальный бюджет</t>
  </si>
  <si>
    <t>Население</t>
  </si>
  <si>
    <t>Внебюджетные источники</t>
  </si>
  <si>
    <t>244</t>
  </si>
  <si>
    <t>0503</t>
  </si>
  <si>
    <t>Исполнитель:</t>
  </si>
  <si>
    <t>Г.В. Лаптева</t>
  </si>
  <si>
    <t>8-83159-37-135</t>
  </si>
  <si>
    <t>Остаток средств на 01.01.2020</t>
  </si>
  <si>
    <t>Расшифровка о мероприятиях по обустройству и ремонту объектов общественной инфраструктуры, проведенных в рамках реализации проекта по поддержке местных инициатив на территории городского округа город Бор в 2019 году</t>
  </si>
  <si>
    <t>Остаток неиспользованных ассигнований в сумме 2 479 663,91 рублей образовался в результате экономии при проведении конкурсных процедур.</t>
  </si>
  <si>
    <t>источник финансирования</t>
  </si>
  <si>
    <t>План на 2020 год</t>
  </si>
  <si>
    <t>Кассовый расход на 01.01.2021</t>
  </si>
  <si>
    <t>Остаток средств на 01.01.2021</t>
  </si>
  <si>
    <t>Итого</t>
  </si>
  <si>
    <t>Всего</t>
  </si>
  <si>
    <t>612</t>
  </si>
  <si>
    <t>Расшифровка о мероприятиях по обустройству и ремонту объектов общественной инфраструктуры, проведенных в рамках реализации проекта по поддержке местных инициатив на территории городского округа город Бор в 2020 году</t>
  </si>
  <si>
    <t>руб.коп.</t>
  </si>
  <si>
    <t>Ремонт автомобильных дорог местного значения и сооружений на них (0409)</t>
  </si>
  <si>
    <t>Поставка и установка элементов детских и спортивных площадок (0503)</t>
  </si>
  <si>
    <t>Устройство детских и спортивных площадок (0503)</t>
  </si>
  <si>
    <t>Устройство стелы погибшим войнам (0503)</t>
  </si>
  <si>
    <t>% софинанси-рования</t>
  </si>
  <si>
    <t>На реализацию мероприятий по поддержке местных инициатив были привлечены внебюджетные средства населения и спонсоров в сумме 325 039,82 рублей (КФСР 0409).</t>
  </si>
  <si>
    <t>Остаток средств местного бюджета в сумме 252,86 рублей образовался в результате уменьшения стоимости работ по результатам аукциона. Остаток средств областного бюджета в сумме 0,16 рублей образовался в результате округлений % софинансирования мероприятий.</t>
  </si>
  <si>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</si>
  <si>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</si>
  <si>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 xml:space="preserve"> на 01.01.2021 г.</t>
  </si>
  <si>
    <t>Дата печати 04.02.2021 (15:21:20)</t>
  </si>
  <si>
    <t>Бюджет: Бюджет городского округа город Бор Нижегородской области</t>
  </si>
  <si>
    <t>Тип бланка расходов: Смета</t>
  </si>
  <si>
    <t>КЦСР: *****S2600</t>
  </si>
  <si>
    <t>руб.</t>
  </si>
  <si>
    <t>КВСР</t>
  </si>
  <si>
    <t>Доп. ФК</t>
  </si>
  <si>
    <t>Наименование Доп. ФК</t>
  </si>
  <si>
    <t>Доп. КР</t>
  </si>
  <si>
    <t>Наименование Доп. КР</t>
  </si>
  <si>
    <t>Ассигнования 2020 год</t>
  </si>
  <si>
    <t>Расход по ЛС</t>
  </si>
  <si>
    <t>004</t>
  </si>
  <si>
    <t>095</t>
  </si>
  <si>
    <t>Ремонт автомобильной дороги в щебеночном исполнении внутри д. Линдо-Пустынь от д.№7 до д. №15 , от д. №53 до д.№7, от д.№53 до д.№80, от д. №7 до д. №22 протяженностью 1555 п.м.</t>
  </si>
  <si>
    <t>0000000</t>
  </si>
  <si>
    <t>местный бюджет</t>
  </si>
  <si>
    <t>0004004</t>
  </si>
  <si>
    <t>Средства населения на софинансирование мероприятий</t>
  </si>
  <si>
    <t>0004005</t>
  </si>
  <si>
    <t>Средства спонсоров на софинансирование мероприятий</t>
  </si>
  <si>
    <t>2004303</t>
  </si>
  <si>
    <t>Субсидии областного бюджета на реализацию проекта по поддержке местных инициатив</t>
  </si>
  <si>
    <t>096</t>
  </si>
  <si>
    <t>Ремонт автододороги-подъезд к д. Линдо-Усад через д. Зуево с асфальтобетонным покрытием от автодороги п. Железнодорожный - д. Ситниково протяженностью 470 п.м</t>
  </si>
  <si>
    <t>097</t>
  </si>
  <si>
    <t>Ремонт автомобильной дороги в щебеночном исполнении - подъезд к д. Мешково от автодороги Н.Новгород-Киров-Дроздово до д.№10 и внутри д. Мешково от д.1 до д.№31 протяженностью 717 п.м.</t>
  </si>
  <si>
    <t>005</t>
  </si>
  <si>
    <t>098</t>
  </si>
  <si>
    <t>Ремонт участка дорроги в д. Ивановское (от д. №1 "В" до д.№33) Краснослободского сельсовета городского округа г. Бор Нижегородкской области.</t>
  </si>
  <si>
    <t>0005004</t>
  </si>
  <si>
    <t>0005005</t>
  </si>
  <si>
    <t>2005303</t>
  </si>
  <si>
    <t>140</t>
  </si>
  <si>
    <t>Устройство детской площадки в д. Шехонка Краснослободского сельсовета городского округа г. Бор Нижегородской области</t>
  </si>
  <si>
    <t>141</t>
  </si>
  <si>
    <t>Устройство детской площадки в д. Белоусово Краснослободского сельсовета городского округа город Бор Нижегородской области</t>
  </si>
  <si>
    <t>142</t>
  </si>
  <si>
    <t>Устройство детской площадки в д. Трубниково Краснослободского сельсовета городского округа город Бор Нижегородской области</t>
  </si>
  <si>
    <t>006</t>
  </si>
  <si>
    <t>099</t>
  </si>
  <si>
    <t>Ремонт автодороги д. Слободское Линдовского сельсовета городского округа город Бор Нижегородской области</t>
  </si>
  <si>
    <t>0006004</t>
  </si>
  <si>
    <t>0006005</t>
  </si>
  <si>
    <t>2006303</t>
  </si>
  <si>
    <t>100</t>
  </si>
  <si>
    <t>Ремонт асфальтобетонного покрытия в д.Малое Покровское Линдовского сельвосета городского округа город бор Нижегородской области</t>
  </si>
  <si>
    <t>101</t>
  </si>
  <si>
    <t>Ремонт автодороги в д. Залесная Линдовского сельсовате городского округа город Бор Нижегородской области</t>
  </si>
  <si>
    <t>102</t>
  </si>
  <si>
    <t>Ремонт автодороги в д. Валки Линдовского сельсовета городского округа город Бор Нижегородской области</t>
  </si>
  <si>
    <t>007</t>
  </si>
  <si>
    <t>103</t>
  </si>
  <si>
    <t>Ремонт участка дороги в с. Останкино от автодороги Останкино-Чистое Борское по ул. Заводская до мемориального комплекса в асфальтобетонном исполнении</t>
  </si>
  <si>
    <t>0007004</t>
  </si>
  <si>
    <t>0007005</t>
  </si>
  <si>
    <t>2007303</t>
  </si>
  <si>
    <t>009</t>
  </si>
  <si>
    <t>104</t>
  </si>
  <si>
    <t>Ремонт в щебеночном исполнении д. Путьково</t>
  </si>
  <si>
    <t>0009004</t>
  </si>
  <si>
    <t>0009005</t>
  </si>
  <si>
    <t>2009303</t>
  </si>
  <si>
    <t>105</t>
  </si>
  <si>
    <t>Ремонт в щебеночном исполнении участка подъездной дорогт к д. Садовая</t>
  </si>
  <si>
    <t>010</t>
  </si>
  <si>
    <t>106</t>
  </si>
  <si>
    <t>Ремонт участка дороги в д. Мыс</t>
  </si>
  <si>
    <t>0010004</t>
  </si>
  <si>
    <t>0010005</t>
  </si>
  <si>
    <t>2010303</t>
  </si>
  <si>
    <t>107</t>
  </si>
  <si>
    <t>Ремонт участков дороги в д. Телятьево</t>
  </si>
  <si>
    <t>108</t>
  </si>
  <si>
    <t>Ремонт участка дороги д. Боталово</t>
  </si>
  <si>
    <t>143</t>
  </si>
  <si>
    <t>Приобретение и установка детской площадки в п. Железнодорожный</t>
  </si>
  <si>
    <t>011</t>
  </si>
  <si>
    <t>109</t>
  </si>
  <si>
    <t>Ремонт дороги с щебеночным покрытием по ул. Северная сю Ямново Ямновского сельсовета</t>
  </si>
  <si>
    <t>0011004</t>
  </si>
  <si>
    <t>0011005</t>
  </si>
  <si>
    <t>2011303</t>
  </si>
  <si>
    <t>144</t>
  </si>
  <si>
    <t>Устройство стелы погибшим войнам в д. Тугарино Ямновского сельсовета</t>
  </si>
  <si>
    <t>145</t>
  </si>
  <si>
    <t>Постановка и установка элементов детской площадки в с. Селищи Ямновского сельсовета</t>
  </si>
  <si>
    <t>146</t>
  </si>
  <si>
    <t>Постановка и установка элементов детской площадки в с. Ямново Ямновского сельсовета</t>
  </si>
  <si>
    <t>349</t>
  </si>
  <si>
    <t>093</t>
  </si>
  <si>
    <t>Ремонт тротуара по адресу: г.Бор, п.Октябрьский, ул.Октябрьская</t>
  </si>
  <si>
    <t>2349303</t>
  </si>
  <si>
    <t>094</t>
  </si>
  <si>
    <t>Ремонт дороги по адресу: г.Бор, п.Неклюдово, ул.Летневская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</si>
</sst>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5">
    <font>
      <sz val="10"/>
      <name val="Arial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name val="Times New Roman"/>
      <family val="1"/>
      <charset val="204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/>
    </xf>
    <xf numFmtId="4" fontId="6" fillId="0" borderId="9" xfId="1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9" fillId="0" borderId="5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4" fontId="1" fillId="0" borderId="11" xfId="0" applyNumberFormat="1" applyFont="1" applyBorder="1" applyAlignment="1" applyProtection="1">
      <alignment wrapText="1"/>
    </xf>
    <xf numFmtId="4" fontId="1" fillId="0" borderId="12" xfId="0" applyNumberFormat="1" applyFont="1" applyBorder="1" applyAlignment="1" applyProtection="1">
      <alignment wrapText="1"/>
    </xf>
    <xf numFmtId="4" fontId="1" fillId="0" borderId="13" xfId="0" applyNumberFormat="1" applyFont="1" applyBorder="1" applyAlignment="1" applyProtection="1">
      <alignment wrapText="1"/>
    </xf>
    <xf numFmtId="4" fontId="1" fillId="0" borderId="17" xfId="0" applyNumberFormat="1" applyFont="1" applyBorder="1" applyAlignment="1" applyProtection="1">
      <alignment wrapText="1"/>
    </xf>
    <xf numFmtId="4" fontId="1" fillId="0" borderId="18" xfId="0" applyNumberFormat="1" applyFont="1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6" fillId="0" borderId="18" xfId="1" applyNumberFormat="1" applyFont="1" applyBorder="1" applyAlignment="1">
      <alignment horizontal="center" vertical="center"/>
    </xf>
    <xf numFmtId="9" fontId="6" fillId="0" borderId="19" xfId="1" applyNumberFormat="1" applyFont="1" applyBorder="1" applyAlignment="1">
      <alignment horizontal="center" vertical="center"/>
    </xf>
    <xf numFmtId="4" fontId="4" fillId="0" borderId="0" xfId="1" applyNumberFormat="1" applyFont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8" fillId="0" borderId="0" xfId="0" applyFont="1" applyAlignment="1"/>
    <xf numFmtId="0" fontId="6" fillId="0" borderId="1" xfId="1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1" applyFont="1" applyAlignment="1">
      <alignment horizontal="left" vertical="center" wrapText="1"/>
    </xf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/>
    <xf numFmtId="0" fontId="11" fillId="0" borderId="0" xfId="0" applyFont="1" applyBorder="1" applyAlignment="1" applyProtection="1"/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/>
    </xf>
    <xf numFmtId="164" fontId="12" fillId="0" borderId="0" xfId="0" applyNumberFormat="1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4" fillId="0" borderId="20" xfId="0" applyNumberFormat="1" applyFont="1" applyBorder="1" applyAlignment="1" applyProtection="1">
      <alignment horizontal="center"/>
    </xf>
    <xf numFmtId="49" fontId="14" fillId="0" borderId="21" xfId="0" applyNumberFormat="1" applyFont="1" applyBorder="1" applyAlignment="1" applyProtection="1">
      <alignment horizontal="center"/>
    </xf>
    <xf numFmtId="49" fontId="14" fillId="0" borderId="21" xfId="0" applyNumberFormat="1" applyFont="1" applyBorder="1" applyAlignment="1" applyProtection="1">
      <alignment horizontal="left"/>
    </xf>
    <xf numFmtId="4" fontId="14" fillId="0" borderId="21" xfId="0" applyNumberFormat="1" applyFont="1" applyBorder="1" applyAlignment="1" applyProtection="1">
      <alignment horizontal="right"/>
    </xf>
    <xf numFmtId="49" fontId="14" fillId="0" borderId="20" xfId="0" applyNumberFormat="1" applyFont="1" applyBorder="1" applyAlignment="1" applyProtection="1">
      <alignment horizontal="center" vertical="center" wrapText="1"/>
    </xf>
    <xf numFmtId="49" fontId="14" fillId="0" borderId="21" xfId="0" applyNumberFormat="1" applyFont="1" applyBorder="1" applyAlignment="1" applyProtection="1">
      <alignment horizontal="center" vertical="center" wrapText="1"/>
    </xf>
    <xf numFmtId="49" fontId="14" fillId="0" borderId="21" xfId="0" applyNumberFormat="1" applyFont="1" applyBorder="1" applyAlignment="1" applyProtection="1">
      <alignment horizontal="left" vertical="center" wrapText="1"/>
    </xf>
    <xf numFmtId="4" fontId="14" fillId="0" borderId="21" xfId="0" applyNumberFormat="1" applyFont="1" applyBorder="1" applyAlignment="1" applyProtection="1">
      <alignment horizontal="right" vertical="center" wrapText="1"/>
    </xf>
    <xf numFmtId="49" fontId="11" fillId="0" borderId="22" xfId="0" applyNumberFormat="1" applyFont="1" applyBorder="1" applyAlignment="1" applyProtection="1">
      <alignment horizontal="center" vertical="center" wrapText="1"/>
    </xf>
    <xf numFmtId="49" fontId="11" fillId="0" borderId="22" xfId="0" applyNumberFormat="1" applyFont="1" applyBorder="1" applyAlignment="1" applyProtection="1">
      <alignment horizontal="left" vertical="center" wrapText="1"/>
    </xf>
    <xf numFmtId="4" fontId="11" fillId="0" borderId="22" xfId="0" applyNumberFormat="1" applyFont="1" applyBorder="1" applyAlignment="1" applyProtection="1">
      <alignment horizontal="right" vertical="center" wrapText="1"/>
    </xf>
  </cellXfs>
  <cellStyles count="2">
    <cellStyle name="Обычный" xfId="0" builtinId="0"/>
    <cellStyle name="Обычный_Xl000028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130</xdr:row>
      <xdr:rowOff>0</xdr:rowOff>
    </xdr:from>
    <xdr:to>
      <xdr:col>4</xdr:col>
      <xdr:colOff>1238250</xdr:colOff>
      <xdr:row>132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61893450"/>
          <a:ext cx="534352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133</xdr:row>
      <xdr:rowOff>114300</xdr:rowOff>
    </xdr:from>
    <xdr:to>
      <xdr:col>4</xdr:col>
      <xdr:colOff>1238250</xdr:colOff>
      <xdr:row>136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62493525"/>
          <a:ext cx="534352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opLeftCell="I1" workbookViewId="0">
      <pane ySplit="4" topLeftCell="A5" activePane="bottomLeft" state="frozen"/>
      <selection pane="bottomLeft" activeCell="M54" sqref="M54"/>
    </sheetView>
  </sheetViews>
  <sheetFormatPr defaultRowHeight="12.75"/>
  <cols>
    <col min="1" max="1" width="57" style="2" hidden="1" customWidth="1"/>
    <col min="2" max="2" width="18.42578125" style="4" hidden="1" customWidth="1"/>
    <col min="3" max="3" width="8.85546875" style="2" hidden="1" customWidth="1"/>
    <col min="4" max="4" width="6.7109375" style="2" hidden="1" customWidth="1"/>
    <col min="5" max="5" width="12.5703125" style="2" hidden="1" customWidth="1"/>
    <col min="6" max="6" width="24.28515625" style="2" hidden="1" customWidth="1"/>
    <col min="7" max="7" width="22.42578125" style="2" hidden="1" customWidth="1"/>
    <col min="8" max="8" width="12.7109375" style="2" hidden="1" customWidth="1"/>
    <col min="9" max="9" width="28.140625" style="2" customWidth="1"/>
    <col min="10" max="10" width="15.28515625" style="2" customWidth="1"/>
    <col min="11" max="11" width="9.140625" style="2"/>
    <col min="12" max="12" width="23.28515625" style="5" customWidth="1"/>
    <col min="13" max="15" width="17.85546875" style="2" customWidth="1"/>
    <col min="16" max="16" width="18" style="2" customWidth="1"/>
    <col min="17" max="17" width="10.85546875" style="2" bestFit="1" customWidth="1"/>
    <col min="18" max="16384" width="9.140625" style="2"/>
  </cols>
  <sheetData>
    <row r="1" spans="1:17" s="1" customFormat="1" ht="60.75" customHeight="1">
      <c r="A1" s="40" t="s">
        <v>14</v>
      </c>
      <c r="B1" s="40"/>
      <c r="C1" s="40"/>
      <c r="D1" s="40"/>
      <c r="E1" s="40"/>
      <c r="F1" s="40"/>
      <c r="G1" s="40"/>
      <c r="I1" s="40" t="s">
        <v>23</v>
      </c>
      <c r="J1" s="40"/>
      <c r="K1" s="44"/>
      <c r="L1" s="44"/>
      <c r="M1" s="44"/>
      <c r="N1" s="44"/>
      <c r="O1" s="44"/>
      <c r="P1" s="44"/>
    </row>
    <row r="2" spans="1:17" s="1" customFormat="1" ht="17.25" customHeight="1" thickBot="1">
      <c r="B2" s="3"/>
      <c r="P2" s="24" t="s">
        <v>24</v>
      </c>
    </row>
    <row r="3" spans="1:17" s="1" customFormat="1" ht="17.25" customHeight="1" thickBot="1">
      <c r="B3" s="3"/>
      <c r="L3" s="29">
        <f>SUBTOTAL(9,L5:L38)</f>
        <v>0</v>
      </c>
      <c r="M3" s="30">
        <f>SUBTOTAL(9,M5:M38)</f>
        <v>88163771.12000002</v>
      </c>
      <c r="N3" s="30">
        <f>SUBTOTAL(9,N5:N38)</f>
        <v>88162759.040000021</v>
      </c>
      <c r="O3" s="32"/>
      <c r="P3" s="31">
        <f>SUBTOTAL(9,P5:P38)</f>
        <v>1012.0800000000745</v>
      </c>
    </row>
    <row r="4" spans="1:17" ht="39" customHeight="1">
      <c r="G4" s="1"/>
      <c r="H4" s="1" t="s">
        <v>0</v>
      </c>
      <c r="I4" s="10" t="s">
        <v>16</v>
      </c>
      <c r="J4" s="11" t="s">
        <v>1</v>
      </c>
      <c r="K4" s="11" t="s">
        <v>2</v>
      </c>
      <c r="L4" s="25" t="s">
        <v>13</v>
      </c>
      <c r="M4" s="25" t="s">
        <v>17</v>
      </c>
      <c r="N4" s="25" t="s">
        <v>18</v>
      </c>
      <c r="O4" s="25" t="s">
        <v>29</v>
      </c>
      <c r="P4" s="26" t="s">
        <v>19</v>
      </c>
    </row>
    <row r="5" spans="1:17" ht="29.25" customHeight="1">
      <c r="G5" s="1"/>
      <c r="H5" s="1"/>
      <c r="I5" s="12" t="s">
        <v>21</v>
      </c>
      <c r="J5" s="6"/>
      <c r="K5" s="6"/>
      <c r="L5" s="7">
        <f>SUM(L6:L9)</f>
        <v>0</v>
      </c>
      <c r="M5" s="7">
        <f>SUM(M6:M9)</f>
        <v>22040942.780000001</v>
      </c>
      <c r="N5" s="7">
        <f>SUM(N6:N9)</f>
        <v>22040689.760000002</v>
      </c>
      <c r="O5" s="33">
        <f>SUM(O6:O9)</f>
        <v>1</v>
      </c>
      <c r="P5" s="13">
        <f t="shared" ref="P5" si="0">SUM(P6:P9)</f>
        <v>253.02000000001863</v>
      </c>
      <c r="Q5" s="38"/>
    </row>
    <row r="6" spans="1:17" ht="29.25" customHeight="1">
      <c r="G6" s="1"/>
      <c r="H6" s="1"/>
      <c r="I6" s="27" t="s">
        <v>4</v>
      </c>
      <c r="J6" s="6"/>
      <c r="K6" s="6"/>
      <c r="L6" s="7">
        <f>L11+L16+L22+L28+L34</f>
        <v>0</v>
      </c>
      <c r="M6" s="39">
        <f>M11+M16+M22+M28+M34</f>
        <v>13237249.939999999</v>
      </c>
      <c r="N6" s="7">
        <f>N11+N16+N22+N28+N34</f>
        <v>13237249.779999999</v>
      </c>
      <c r="O6" s="34">
        <f>N6/N5</f>
        <v>0.60058237397013292</v>
      </c>
      <c r="P6" s="13">
        <f t="shared" ref="P6" si="1">P11+P16+P22+P28+P34</f>
        <v>0.16000000014901161</v>
      </c>
    </row>
    <row r="7" spans="1:17" ht="39" customHeight="1">
      <c r="G7" s="1"/>
      <c r="H7" s="1"/>
      <c r="I7" s="27" t="s">
        <v>5</v>
      </c>
      <c r="J7" s="6"/>
      <c r="K7" s="6"/>
      <c r="L7" s="7">
        <f t="shared" ref="L7:P7" si="2">L12+L17+L23+L29+L35</f>
        <v>0</v>
      </c>
      <c r="M7" s="7">
        <f t="shared" ref="M7:N9" si="3">M12+M17+M23+M29+M35</f>
        <v>7039089.0000000009</v>
      </c>
      <c r="N7" s="7">
        <f t="shared" si="3"/>
        <v>7038836.1400000015</v>
      </c>
      <c r="O7" s="34">
        <f>N7/N5</f>
        <v>0.31935643651108681</v>
      </c>
      <c r="P7" s="13">
        <f t="shared" si="2"/>
        <v>252.85999999986961</v>
      </c>
      <c r="Q7" s="38"/>
    </row>
    <row r="8" spans="1:17" ht="29.25" customHeight="1">
      <c r="G8" s="1"/>
      <c r="H8" s="1"/>
      <c r="I8" s="27" t="s">
        <v>6</v>
      </c>
      <c r="J8" s="6"/>
      <c r="K8" s="6"/>
      <c r="L8" s="7">
        <f t="shared" ref="L8:P8" si="4">L13+L18+L24+L30+L36</f>
        <v>0</v>
      </c>
      <c r="M8" s="7">
        <f t="shared" si="3"/>
        <v>661298.11</v>
      </c>
      <c r="N8" s="7">
        <f t="shared" si="3"/>
        <v>661298.11</v>
      </c>
      <c r="O8" s="34">
        <f>N8/N5</f>
        <v>3.0003512467206922E-2</v>
      </c>
      <c r="P8" s="13">
        <f t="shared" si="4"/>
        <v>0</v>
      </c>
    </row>
    <row r="9" spans="1:17" ht="39.75" thickBot="1">
      <c r="I9" s="28" t="s">
        <v>7</v>
      </c>
      <c r="J9" s="16"/>
      <c r="K9" s="16"/>
      <c r="L9" s="17">
        <f t="shared" ref="L9:P9" si="5">L14+L19+L25+L31+L37</f>
        <v>0</v>
      </c>
      <c r="M9" s="17">
        <f t="shared" si="3"/>
        <v>1103305.7299999997</v>
      </c>
      <c r="N9" s="17">
        <f t="shared" si="3"/>
        <v>1103305.7299999997</v>
      </c>
      <c r="O9" s="35">
        <f>N9/N5</f>
        <v>5.0057677051573345E-2</v>
      </c>
      <c r="P9" s="18">
        <f t="shared" si="5"/>
        <v>0</v>
      </c>
    </row>
    <row r="10" spans="1:17" ht="26.25" customHeight="1">
      <c r="A10" s="47" t="s">
        <v>15</v>
      </c>
      <c r="B10" s="47"/>
      <c r="C10" s="47"/>
      <c r="D10" s="47"/>
      <c r="E10" s="47"/>
      <c r="F10" s="47"/>
      <c r="G10" s="47"/>
      <c r="H10" s="47"/>
      <c r="I10" s="41" t="s">
        <v>25</v>
      </c>
      <c r="J10" s="42"/>
      <c r="K10" s="42"/>
      <c r="L10" s="42"/>
      <c r="M10" s="42"/>
      <c r="N10" s="42"/>
      <c r="O10" s="42"/>
      <c r="P10" s="43"/>
    </row>
    <row r="11" spans="1:17" ht="18.75">
      <c r="I11" s="14" t="s">
        <v>4</v>
      </c>
      <c r="J11" s="8" t="s">
        <v>3</v>
      </c>
      <c r="K11" s="8" t="s">
        <v>8</v>
      </c>
      <c r="L11" s="9">
        <v>0</v>
      </c>
      <c r="M11" s="9">
        <v>9600278</v>
      </c>
      <c r="N11" s="9">
        <v>9600277.8399999999</v>
      </c>
      <c r="O11" s="36">
        <f>N11/N15</f>
        <v>0.6046655439225862</v>
      </c>
      <c r="P11" s="19">
        <f>M11-N11</f>
        <v>0.16000000014901161</v>
      </c>
    </row>
    <row r="12" spans="1:17" ht="37.5">
      <c r="A12" s="1" t="s">
        <v>10</v>
      </c>
      <c r="I12" s="14" t="s">
        <v>5</v>
      </c>
      <c r="J12" s="8" t="s">
        <v>3</v>
      </c>
      <c r="K12" s="8" t="s">
        <v>8</v>
      </c>
      <c r="L12" s="9">
        <v>0</v>
      </c>
      <c r="M12" s="9">
        <v>5005218.0600000005</v>
      </c>
      <c r="N12" s="9">
        <v>5005218.0600000005</v>
      </c>
      <c r="O12" s="36">
        <f>N12/N15</f>
        <v>0.31524951164341014</v>
      </c>
      <c r="P12" s="19">
        <f t="shared" ref="P12:P14" si="6">M12-N12</f>
        <v>0</v>
      </c>
    </row>
    <row r="13" spans="1:17" ht="18.75">
      <c r="A13" s="1" t="s">
        <v>11</v>
      </c>
      <c r="I13" s="14" t="s">
        <v>6</v>
      </c>
      <c r="J13" s="8" t="s">
        <v>3</v>
      </c>
      <c r="K13" s="8" t="s">
        <v>8</v>
      </c>
      <c r="L13" s="9">
        <v>0</v>
      </c>
      <c r="M13" s="9">
        <v>476387.56999999995</v>
      </c>
      <c r="N13" s="9">
        <v>476387.56999999995</v>
      </c>
      <c r="O13" s="36">
        <f>N13/N15</f>
        <v>3.0004876310122407E-2</v>
      </c>
      <c r="P13" s="19">
        <f>M13-N13</f>
        <v>0</v>
      </c>
    </row>
    <row r="14" spans="1:17" ht="37.5">
      <c r="A14" s="1" t="s">
        <v>12</v>
      </c>
      <c r="I14" s="14" t="s">
        <v>7</v>
      </c>
      <c r="J14" s="8" t="s">
        <v>3</v>
      </c>
      <c r="K14" s="8" t="s">
        <v>8</v>
      </c>
      <c r="L14" s="9">
        <v>0</v>
      </c>
      <c r="M14" s="9">
        <v>795121.48999999987</v>
      </c>
      <c r="N14" s="9">
        <v>795121.48999999987</v>
      </c>
      <c r="O14" s="36">
        <f>N14/N15</f>
        <v>5.0080068123881209E-2</v>
      </c>
      <c r="P14" s="19">
        <f t="shared" si="6"/>
        <v>0</v>
      </c>
    </row>
    <row r="15" spans="1:17" ht="18.75">
      <c r="A15" s="1"/>
      <c r="I15" s="14" t="s">
        <v>20</v>
      </c>
      <c r="J15" s="8" t="s">
        <v>3</v>
      </c>
      <c r="K15" s="8" t="s">
        <v>8</v>
      </c>
      <c r="L15" s="9">
        <f>SUM(L11:L14)</f>
        <v>0</v>
      </c>
      <c r="M15" s="9">
        <f t="shared" ref="M15:P15" si="7">SUM(M11:M14)</f>
        <v>15877005.120000001</v>
      </c>
      <c r="N15" s="9">
        <f t="shared" si="7"/>
        <v>15877004.960000001</v>
      </c>
      <c r="O15" s="36">
        <f>SUM(O11:O14)</f>
        <v>0.99999999999999989</v>
      </c>
      <c r="P15" s="19">
        <f t="shared" si="7"/>
        <v>0.16000000014901161</v>
      </c>
    </row>
    <row r="16" spans="1:17" ht="18.75">
      <c r="A16" s="1"/>
      <c r="I16" s="14" t="s">
        <v>4</v>
      </c>
      <c r="J16" s="8" t="s">
        <v>3</v>
      </c>
      <c r="K16" s="8" t="s">
        <v>22</v>
      </c>
      <c r="L16" s="9">
        <v>0</v>
      </c>
      <c r="M16" s="9">
        <v>2334546</v>
      </c>
      <c r="N16" s="9">
        <v>2334546</v>
      </c>
      <c r="O16" s="36">
        <f>N16/N20</f>
        <v>0.57458706967549922</v>
      </c>
      <c r="P16" s="19">
        <f>M16-N16</f>
        <v>0</v>
      </c>
    </row>
    <row r="17" spans="1:16" ht="37.5">
      <c r="A17" s="1"/>
      <c r="I17" s="14" t="s">
        <v>5</v>
      </c>
      <c r="J17" s="8" t="s">
        <v>3</v>
      </c>
      <c r="K17" s="8" t="s">
        <v>22</v>
      </c>
      <c r="L17" s="9">
        <v>0</v>
      </c>
      <c r="M17" s="9">
        <v>1403664.8399999999</v>
      </c>
      <c r="N17" s="9">
        <v>1403411.98</v>
      </c>
      <c r="O17" s="36">
        <f>N17/N20</f>
        <v>0.34541293130899553</v>
      </c>
      <c r="P17" s="19">
        <f>M17-N17</f>
        <v>252.85999999986961</v>
      </c>
    </row>
    <row r="18" spans="1:16" ht="18.75">
      <c r="A18" s="1"/>
      <c r="I18" s="14" t="s">
        <v>6</v>
      </c>
      <c r="J18" s="8" t="s">
        <v>3</v>
      </c>
      <c r="K18" s="8" t="s">
        <v>22</v>
      </c>
      <c r="L18" s="9">
        <v>0</v>
      </c>
      <c r="M18" s="9">
        <v>121889.93</v>
      </c>
      <c r="N18" s="9">
        <v>121889.93</v>
      </c>
      <c r="O18" s="36">
        <f>N18/N20</f>
        <v>2.9999999015505246E-2</v>
      </c>
      <c r="P18" s="19">
        <f t="shared" ref="P18:P19" si="8">M18-N18</f>
        <v>0</v>
      </c>
    </row>
    <row r="19" spans="1:16" ht="37.5">
      <c r="A19" s="1"/>
      <c r="I19" s="14" t="s">
        <v>7</v>
      </c>
      <c r="J19" s="8" t="s">
        <v>3</v>
      </c>
      <c r="K19" s="8" t="s">
        <v>22</v>
      </c>
      <c r="L19" s="9">
        <v>0</v>
      </c>
      <c r="M19" s="9">
        <v>203149.89</v>
      </c>
      <c r="N19" s="9">
        <v>203149.89</v>
      </c>
      <c r="O19" s="36">
        <f>N19/N20</f>
        <v>0.05</v>
      </c>
      <c r="P19" s="19">
        <f t="shared" si="8"/>
        <v>0</v>
      </c>
    </row>
    <row r="20" spans="1:16" ht="19.5" thickBot="1">
      <c r="A20" s="1"/>
      <c r="I20" s="15" t="s">
        <v>20</v>
      </c>
      <c r="J20" s="20" t="s">
        <v>3</v>
      </c>
      <c r="K20" s="20" t="s">
        <v>22</v>
      </c>
      <c r="L20" s="21">
        <f>SUM(L16:L19)</f>
        <v>0</v>
      </c>
      <c r="M20" s="21">
        <f>SUM(M16:M19)</f>
        <v>4063250.66</v>
      </c>
      <c r="N20" s="21">
        <f t="shared" ref="N20" si="9">SUM(N16:N19)</f>
        <v>4062997.8000000003</v>
      </c>
      <c r="O20" s="36">
        <f>SUM(O16:O19)</f>
        <v>1</v>
      </c>
      <c r="P20" s="22">
        <f t="shared" ref="P20" si="10">SUM(P16:P19)</f>
        <v>252.85999999986961</v>
      </c>
    </row>
    <row r="21" spans="1:16" ht="18.75" customHeight="1">
      <c r="A21" s="1"/>
      <c r="I21" s="41" t="s">
        <v>26</v>
      </c>
      <c r="J21" s="42"/>
      <c r="K21" s="42"/>
      <c r="L21" s="42"/>
      <c r="M21" s="42"/>
      <c r="N21" s="42"/>
      <c r="O21" s="42"/>
      <c r="P21" s="43"/>
    </row>
    <row r="22" spans="1:16" ht="18.75">
      <c r="I22" s="14" t="s">
        <v>4</v>
      </c>
      <c r="J22" s="8" t="s">
        <v>9</v>
      </c>
      <c r="K22" s="8" t="s">
        <v>8</v>
      </c>
      <c r="L22" s="9">
        <v>0</v>
      </c>
      <c r="M22" s="9">
        <v>477948.07999999996</v>
      </c>
      <c r="N22" s="9">
        <v>477948.07999999996</v>
      </c>
      <c r="O22" s="36">
        <f>N22/N26</f>
        <v>0.62</v>
      </c>
      <c r="P22" s="19">
        <f>M22-N22</f>
        <v>0</v>
      </c>
    </row>
    <row r="23" spans="1:16" ht="37.5">
      <c r="I23" s="14" t="s">
        <v>5</v>
      </c>
      <c r="J23" s="8" t="s">
        <v>9</v>
      </c>
      <c r="K23" s="8" t="s">
        <v>8</v>
      </c>
      <c r="L23" s="9">
        <v>0</v>
      </c>
      <c r="M23" s="9">
        <v>231265.2</v>
      </c>
      <c r="N23" s="9">
        <v>231265.2</v>
      </c>
      <c r="O23" s="36">
        <f>N23/N26</f>
        <v>0.3</v>
      </c>
      <c r="P23" s="19">
        <f t="shared" ref="P23:P25" si="11">M23-N23</f>
        <v>0</v>
      </c>
    </row>
    <row r="24" spans="1:16" ht="18.75">
      <c r="I24" s="14" t="s">
        <v>6</v>
      </c>
      <c r="J24" s="8" t="s">
        <v>9</v>
      </c>
      <c r="K24" s="8" t="s">
        <v>8</v>
      </c>
      <c r="L24" s="9">
        <v>0</v>
      </c>
      <c r="M24" s="9">
        <v>23126.52</v>
      </c>
      <c r="N24" s="9">
        <v>23126.52</v>
      </c>
      <c r="O24" s="36">
        <f>N24/N26</f>
        <v>0.03</v>
      </c>
      <c r="P24" s="19">
        <f t="shared" si="11"/>
        <v>0</v>
      </c>
    </row>
    <row r="25" spans="1:16" ht="37.5">
      <c r="I25" s="14" t="s">
        <v>7</v>
      </c>
      <c r="J25" s="8" t="s">
        <v>9</v>
      </c>
      <c r="K25" s="8" t="s">
        <v>8</v>
      </c>
      <c r="L25" s="9">
        <v>0</v>
      </c>
      <c r="M25" s="9">
        <v>38544.199999999997</v>
      </c>
      <c r="N25" s="9">
        <v>38544.199999999997</v>
      </c>
      <c r="O25" s="36">
        <f>N25/N26</f>
        <v>4.9999999999999996E-2</v>
      </c>
      <c r="P25" s="19">
        <f t="shared" si="11"/>
        <v>0</v>
      </c>
    </row>
    <row r="26" spans="1:16" ht="19.5" thickBot="1">
      <c r="I26" s="15" t="s">
        <v>20</v>
      </c>
      <c r="J26" s="20" t="s">
        <v>9</v>
      </c>
      <c r="K26" s="20" t="s">
        <v>8</v>
      </c>
      <c r="L26" s="21">
        <v>0</v>
      </c>
      <c r="M26" s="21">
        <f>SUM(M22:M25)</f>
        <v>770884</v>
      </c>
      <c r="N26" s="21">
        <f>SUM(N22:N25)</f>
        <v>770884</v>
      </c>
      <c r="O26" s="36">
        <f>SUM(O22:O25)</f>
        <v>1</v>
      </c>
      <c r="P26" s="22">
        <f t="shared" ref="P26" si="12">SUM(P22:P25)</f>
        <v>0</v>
      </c>
    </row>
    <row r="27" spans="1:16" ht="18.75" customHeight="1">
      <c r="I27" s="41" t="s">
        <v>27</v>
      </c>
      <c r="J27" s="42"/>
      <c r="K27" s="42"/>
      <c r="L27" s="42"/>
      <c r="M27" s="42"/>
      <c r="N27" s="42"/>
      <c r="O27" s="42"/>
      <c r="P27" s="43"/>
    </row>
    <row r="28" spans="1:16" ht="18.75">
      <c r="I28" s="14" t="s">
        <v>4</v>
      </c>
      <c r="J28" s="8" t="s">
        <v>9</v>
      </c>
      <c r="K28" s="8" t="s">
        <v>8</v>
      </c>
      <c r="L28" s="9">
        <v>0</v>
      </c>
      <c r="M28" s="9">
        <v>704010</v>
      </c>
      <c r="N28" s="9">
        <v>704010</v>
      </c>
      <c r="O28" s="36">
        <f>N28/N32</f>
        <v>0.62</v>
      </c>
      <c r="P28" s="19">
        <f>M28-N28</f>
        <v>0</v>
      </c>
    </row>
    <row r="29" spans="1:16" ht="37.5">
      <c r="I29" s="14" t="s">
        <v>5</v>
      </c>
      <c r="J29" s="8" t="s">
        <v>9</v>
      </c>
      <c r="K29" s="8" t="s">
        <v>8</v>
      </c>
      <c r="L29" s="9">
        <v>0</v>
      </c>
      <c r="M29" s="9">
        <v>340650</v>
      </c>
      <c r="N29" s="9">
        <v>340650</v>
      </c>
      <c r="O29" s="36">
        <f>N29/N32</f>
        <v>0.3</v>
      </c>
      <c r="P29" s="19">
        <f t="shared" ref="P29:P31" si="13">M29-N29</f>
        <v>0</v>
      </c>
    </row>
    <row r="30" spans="1:16" ht="18.75">
      <c r="I30" s="14" t="s">
        <v>6</v>
      </c>
      <c r="J30" s="8" t="s">
        <v>9</v>
      </c>
      <c r="K30" s="8" t="s">
        <v>8</v>
      </c>
      <c r="L30" s="9">
        <v>0</v>
      </c>
      <c r="M30" s="9">
        <v>34065</v>
      </c>
      <c r="N30" s="9">
        <v>34065</v>
      </c>
      <c r="O30" s="36">
        <f>N30/N32</f>
        <v>0.03</v>
      </c>
      <c r="P30" s="19">
        <f t="shared" si="13"/>
        <v>0</v>
      </c>
    </row>
    <row r="31" spans="1:16" ht="37.5">
      <c r="I31" s="14" t="s">
        <v>7</v>
      </c>
      <c r="J31" s="8" t="s">
        <v>9</v>
      </c>
      <c r="K31" s="8" t="s">
        <v>8</v>
      </c>
      <c r="L31" s="9">
        <v>0</v>
      </c>
      <c r="M31" s="9">
        <v>56775</v>
      </c>
      <c r="N31" s="9">
        <v>56775</v>
      </c>
      <c r="O31" s="36">
        <f>N31/N32</f>
        <v>0.05</v>
      </c>
      <c r="P31" s="19">
        <f t="shared" si="13"/>
        <v>0</v>
      </c>
    </row>
    <row r="32" spans="1:16" ht="19.5" thickBot="1">
      <c r="I32" s="15" t="s">
        <v>20</v>
      </c>
      <c r="J32" s="20" t="s">
        <v>9</v>
      </c>
      <c r="K32" s="20" t="s">
        <v>8</v>
      </c>
      <c r="L32" s="21">
        <v>0</v>
      </c>
      <c r="M32" s="21">
        <f>SUM(M28:M31)</f>
        <v>1135500</v>
      </c>
      <c r="N32" s="21">
        <f>SUM(N28:N31)</f>
        <v>1135500</v>
      </c>
      <c r="O32" s="36">
        <f>SUM(O28:O31)</f>
        <v>1</v>
      </c>
      <c r="P32" s="22">
        <f t="shared" ref="P32" si="14">SUM(P28:P31)</f>
        <v>0</v>
      </c>
    </row>
    <row r="33" spans="9:16" ht="18.75" customHeight="1">
      <c r="I33" s="41" t="s">
        <v>28</v>
      </c>
      <c r="J33" s="42"/>
      <c r="K33" s="42"/>
      <c r="L33" s="42"/>
      <c r="M33" s="42"/>
      <c r="N33" s="42"/>
      <c r="O33" s="42"/>
      <c r="P33" s="43"/>
    </row>
    <row r="34" spans="9:16" ht="18.75">
      <c r="I34" s="14" t="s">
        <v>4</v>
      </c>
      <c r="J34" s="8" t="s">
        <v>9</v>
      </c>
      <c r="K34" s="8" t="s">
        <v>8</v>
      </c>
      <c r="L34" s="23">
        <v>0</v>
      </c>
      <c r="M34" s="9">
        <v>120467.86</v>
      </c>
      <c r="N34" s="9">
        <v>120467.86</v>
      </c>
      <c r="O34" s="36">
        <f>N34/N38</f>
        <v>0.62</v>
      </c>
      <c r="P34" s="19">
        <f>M34-N34</f>
        <v>0</v>
      </c>
    </row>
    <row r="35" spans="9:16" ht="37.5">
      <c r="I35" s="14" t="s">
        <v>5</v>
      </c>
      <c r="J35" s="8" t="s">
        <v>9</v>
      </c>
      <c r="K35" s="8" t="s">
        <v>8</v>
      </c>
      <c r="L35" s="9">
        <v>0</v>
      </c>
      <c r="M35" s="9">
        <v>58290.9</v>
      </c>
      <c r="N35" s="9">
        <v>58290.9</v>
      </c>
      <c r="O35" s="36">
        <f>N35/N38</f>
        <v>0.3</v>
      </c>
      <c r="P35" s="19">
        <f t="shared" ref="P35:P37" si="15">M35-N35</f>
        <v>0</v>
      </c>
    </row>
    <row r="36" spans="9:16" ht="18.75">
      <c r="I36" s="14" t="s">
        <v>6</v>
      </c>
      <c r="J36" s="8" t="s">
        <v>9</v>
      </c>
      <c r="K36" s="8" t="s">
        <v>8</v>
      </c>
      <c r="L36" s="9">
        <v>0</v>
      </c>
      <c r="M36" s="9">
        <v>5829.09</v>
      </c>
      <c r="N36" s="9">
        <v>5829.09</v>
      </c>
      <c r="O36" s="36">
        <f>N36/N38</f>
        <v>3.0000000000000002E-2</v>
      </c>
      <c r="P36" s="19">
        <f t="shared" si="15"/>
        <v>0</v>
      </c>
    </row>
    <row r="37" spans="9:16" ht="37.5">
      <c r="I37" s="14" t="s">
        <v>7</v>
      </c>
      <c r="J37" s="8" t="s">
        <v>9</v>
      </c>
      <c r="K37" s="8" t="s">
        <v>8</v>
      </c>
      <c r="L37" s="9">
        <v>0</v>
      </c>
      <c r="M37" s="9">
        <v>9715.15</v>
      </c>
      <c r="N37" s="9">
        <v>9715.15</v>
      </c>
      <c r="O37" s="36">
        <f>N37/N38</f>
        <v>4.9999999999999996E-2</v>
      </c>
      <c r="P37" s="19">
        <f t="shared" si="15"/>
        <v>0</v>
      </c>
    </row>
    <row r="38" spans="9:16" ht="19.5" thickBot="1">
      <c r="I38" s="15" t="s">
        <v>20</v>
      </c>
      <c r="J38" s="20" t="s">
        <v>9</v>
      </c>
      <c r="K38" s="20" t="s">
        <v>8</v>
      </c>
      <c r="L38" s="21">
        <f>SUM(L34:L37)</f>
        <v>0</v>
      </c>
      <c r="M38" s="21">
        <f>SUM(M34:M37)</f>
        <v>194303</v>
      </c>
      <c r="N38" s="21">
        <f>SUM(N34:N37)</f>
        <v>194303</v>
      </c>
      <c r="O38" s="37">
        <f>SUM(O34:O37)</f>
        <v>1</v>
      </c>
      <c r="P38" s="22">
        <f t="shared" ref="P38" si="16">SUM(P34:P37)</f>
        <v>0</v>
      </c>
    </row>
    <row r="41" spans="9:16" ht="55.5" customHeight="1">
      <c r="I41" s="45" t="s">
        <v>31</v>
      </c>
      <c r="J41" s="46"/>
      <c r="K41" s="46"/>
      <c r="L41" s="46"/>
      <c r="M41" s="46"/>
      <c r="N41" s="46"/>
      <c r="O41" s="46"/>
      <c r="P41" s="46"/>
    </row>
    <row r="42" spans="9:16" ht="41.25" customHeight="1">
      <c r="I42" s="45" t="s">
        <v>30</v>
      </c>
      <c r="J42" s="46"/>
      <c r="K42" s="46"/>
      <c r="L42" s="46"/>
      <c r="M42" s="46"/>
      <c r="N42" s="46"/>
      <c r="O42" s="46"/>
      <c r="P42" s="46"/>
    </row>
  </sheetData>
  <autoFilter ref="I4:P38">
    <filterColumn colId="6"/>
  </autoFilter>
  <mergeCells count="9">
    <mergeCell ref="I33:P33"/>
    <mergeCell ref="I41:P41"/>
    <mergeCell ref="I42:P42"/>
    <mergeCell ref="A10:H10"/>
    <mergeCell ref="A1:G1"/>
    <mergeCell ref="I10:P10"/>
    <mergeCell ref="I21:P21"/>
    <mergeCell ref="I1:P1"/>
    <mergeCell ref="I27:P27"/>
  </mergeCells>
  <phoneticPr fontId="0" type="noConversion"/>
  <pageMargins left="0.18" right="0.22" top="0.32" bottom="0.46" header="0.27" footer="0.31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29"/>
  <sheetViews>
    <sheetView showGridLines="0" tabSelected="1" workbookViewId="0">
      <selection activeCell="E16" sqref="E16"/>
    </sheetView>
  </sheetViews>
  <sheetFormatPr defaultRowHeight="12.75" customHeight="1" outlineLevelRow="1"/>
  <cols>
    <col min="1" max="2" width="10.28515625" customWidth="1"/>
    <col min="3" max="3" width="30.7109375" customWidth="1"/>
    <col min="4" max="4" width="10.28515625" customWidth="1"/>
    <col min="5" max="5" width="30.7109375" customWidth="1"/>
    <col min="6" max="7" width="15.42578125" customWidth="1"/>
    <col min="8" max="9" width="9.140625" customWidth="1"/>
    <col min="257" max="258" width="10.28515625" customWidth="1"/>
    <col min="259" max="259" width="30.7109375" customWidth="1"/>
    <col min="260" max="260" width="10.28515625" customWidth="1"/>
    <col min="261" max="261" width="30.7109375" customWidth="1"/>
    <col min="262" max="263" width="15.42578125" customWidth="1"/>
    <col min="264" max="265" width="9.140625" customWidth="1"/>
    <col min="513" max="514" width="10.28515625" customWidth="1"/>
    <col min="515" max="515" width="30.7109375" customWidth="1"/>
    <col min="516" max="516" width="10.28515625" customWidth="1"/>
    <col min="517" max="517" width="30.7109375" customWidth="1"/>
    <col min="518" max="519" width="15.42578125" customWidth="1"/>
    <col min="520" max="521" width="9.140625" customWidth="1"/>
    <col min="769" max="770" width="10.28515625" customWidth="1"/>
    <col min="771" max="771" width="30.7109375" customWidth="1"/>
    <col min="772" max="772" width="10.28515625" customWidth="1"/>
    <col min="773" max="773" width="30.7109375" customWidth="1"/>
    <col min="774" max="775" width="15.42578125" customWidth="1"/>
    <col min="776" max="777" width="9.140625" customWidth="1"/>
    <col min="1025" max="1026" width="10.28515625" customWidth="1"/>
    <col min="1027" max="1027" width="30.7109375" customWidth="1"/>
    <col min="1028" max="1028" width="10.28515625" customWidth="1"/>
    <col min="1029" max="1029" width="30.7109375" customWidth="1"/>
    <col min="1030" max="1031" width="15.42578125" customWidth="1"/>
    <col min="1032" max="1033" width="9.140625" customWidth="1"/>
    <col min="1281" max="1282" width="10.28515625" customWidth="1"/>
    <col min="1283" max="1283" width="30.7109375" customWidth="1"/>
    <col min="1284" max="1284" width="10.28515625" customWidth="1"/>
    <col min="1285" max="1285" width="30.7109375" customWidth="1"/>
    <col min="1286" max="1287" width="15.42578125" customWidth="1"/>
    <col min="1288" max="1289" width="9.140625" customWidth="1"/>
    <col min="1537" max="1538" width="10.28515625" customWidth="1"/>
    <col min="1539" max="1539" width="30.7109375" customWidth="1"/>
    <col min="1540" max="1540" width="10.28515625" customWidth="1"/>
    <col min="1541" max="1541" width="30.7109375" customWidth="1"/>
    <col min="1542" max="1543" width="15.42578125" customWidth="1"/>
    <col min="1544" max="1545" width="9.140625" customWidth="1"/>
    <col min="1793" max="1794" width="10.28515625" customWidth="1"/>
    <col min="1795" max="1795" width="30.7109375" customWidth="1"/>
    <col min="1796" max="1796" width="10.28515625" customWidth="1"/>
    <col min="1797" max="1797" width="30.7109375" customWidth="1"/>
    <col min="1798" max="1799" width="15.42578125" customWidth="1"/>
    <col min="1800" max="1801" width="9.140625" customWidth="1"/>
    <col min="2049" max="2050" width="10.28515625" customWidth="1"/>
    <col min="2051" max="2051" width="30.7109375" customWidth="1"/>
    <col min="2052" max="2052" width="10.28515625" customWidth="1"/>
    <col min="2053" max="2053" width="30.7109375" customWidth="1"/>
    <col min="2054" max="2055" width="15.42578125" customWidth="1"/>
    <col min="2056" max="2057" width="9.140625" customWidth="1"/>
    <col min="2305" max="2306" width="10.28515625" customWidth="1"/>
    <col min="2307" max="2307" width="30.7109375" customWidth="1"/>
    <col min="2308" max="2308" width="10.28515625" customWidth="1"/>
    <col min="2309" max="2309" width="30.7109375" customWidth="1"/>
    <col min="2310" max="2311" width="15.42578125" customWidth="1"/>
    <col min="2312" max="2313" width="9.140625" customWidth="1"/>
    <col min="2561" max="2562" width="10.28515625" customWidth="1"/>
    <col min="2563" max="2563" width="30.7109375" customWidth="1"/>
    <col min="2564" max="2564" width="10.28515625" customWidth="1"/>
    <col min="2565" max="2565" width="30.7109375" customWidth="1"/>
    <col min="2566" max="2567" width="15.42578125" customWidth="1"/>
    <col min="2568" max="2569" width="9.140625" customWidth="1"/>
    <col min="2817" max="2818" width="10.28515625" customWidth="1"/>
    <col min="2819" max="2819" width="30.7109375" customWidth="1"/>
    <col min="2820" max="2820" width="10.28515625" customWidth="1"/>
    <col min="2821" max="2821" width="30.7109375" customWidth="1"/>
    <col min="2822" max="2823" width="15.42578125" customWidth="1"/>
    <col min="2824" max="2825" width="9.140625" customWidth="1"/>
    <col min="3073" max="3074" width="10.28515625" customWidth="1"/>
    <col min="3075" max="3075" width="30.7109375" customWidth="1"/>
    <col min="3076" max="3076" width="10.28515625" customWidth="1"/>
    <col min="3077" max="3077" width="30.7109375" customWidth="1"/>
    <col min="3078" max="3079" width="15.42578125" customWidth="1"/>
    <col min="3080" max="3081" width="9.140625" customWidth="1"/>
    <col min="3329" max="3330" width="10.28515625" customWidth="1"/>
    <col min="3331" max="3331" width="30.7109375" customWidth="1"/>
    <col min="3332" max="3332" width="10.28515625" customWidth="1"/>
    <col min="3333" max="3333" width="30.7109375" customWidth="1"/>
    <col min="3334" max="3335" width="15.42578125" customWidth="1"/>
    <col min="3336" max="3337" width="9.140625" customWidth="1"/>
    <col min="3585" max="3586" width="10.28515625" customWidth="1"/>
    <col min="3587" max="3587" width="30.7109375" customWidth="1"/>
    <col min="3588" max="3588" width="10.28515625" customWidth="1"/>
    <col min="3589" max="3589" width="30.7109375" customWidth="1"/>
    <col min="3590" max="3591" width="15.42578125" customWidth="1"/>
    <col min="3592" max="3593" width="9.140625" customWidth="1"/>
    <col min="3841" max="3842" width="10.28515625" customWidth="1"/>
    <col min="3843" max="3843" width="30.7109375" customWidth="1"/>
    <col min="3844" max="3844" width="10.28515625" customWidth="1"/>
    <col min="3845" max="3845" width="30.7109375" customWidth="1"/>
    <col min="3846" max="3847" width="15.42578125" customWidth="1"/>
    <col min="3848" max="3849" width="9.140625" customWidth="1"/>
    <col min="4097" max="4098" width="10.28515625" customWidth="1"/>
    <col min="4099" max="4099" width="30.7109375" customWidth="1"/>
    <col min="4100" max="4100" width="10.28515625" customWidth="1"/>
    <col min="4101" max="4101" width="30.7109375" customWidth="1"/>
    <col min="4102" max="4103" width="15.42578125" customWidth="1"/>
    <col min="4104" max="4105" width="9.140625" customWidth="1"/>
    <col min="4353" max="4354" width="10.28515625" customWidth="1"/>
    <col min="4355" max="4355" width="30.7109375" customWidth="1"/>
    <col min="4356" max="4356" width="10.28515625" customWidth="1"/>
    <col min="4357" max="4357" width="30.7109375" customWidth="1"/>
    <col min="4358" max="4359" width="15.42578125" customWidth="1"/>
    <col min="4360" max="4361" width="9.140625" customWidth="1"/>
    <col min="4609" max="4610" width="10.28515625" customWidth="1"/>
    <col min="4611" max="4611" width="30.7109375" customWidth="1"/>
    <col min="4612" max="4612" width="10.28515625" customWidth="1"/>
    <col min="4613" max="4613" width="30.7109375" customWidth="1"/>
    <col min="4614" max="4615" width="15.42578125" customWidth="1"/>
    <col min="4616" max="4617" width="9.140625" customWidth="1"/>
    <col min="4865" max="4866" width="10.28515625" customWidth="1"/>
    <col min="4867" max="4867" width="30.7109375" customWidth="1"/>
    <col min="4868" max="4868" width="10.28515625" customWidth="1"/>
    <col min="4869" max="4869" width="30.7109375" customWidth="1"/>
    <col min="4870" max="4871" width="15.42578125" customWidth="1"/>
    <col min="4872" max="4873" width="9.140625" customWidth="1"/>
    <col min="5121" max="5122" width="10.28515625" customWidth="1"/>
    <col min="5123" max="5123" width="30.7109375" customWidth="1"/>
    <col min="5124" max="5124" width="10.28515625" customWidth="1"/>
    <col min="5125" max="5125" width="30.7109375" customWidth="1"/>
    <col min="5126" max="5127" width="15.42578125" customWidth="1"/>
    <col min="5128" max="5129" width="9.140625" customWidth="1"/>
    <col min="5377" max="5378" width="10.28515625" customWidth="1"/>
    <col min="5379" max="5379" width="30.7109375" customWidth="1"/>
    <col min="5380" max="5380" width="10.28515625" customWidth="1"/>
    <col min="5381" max="5381" width="30.7109375" customWidth="1"/>
    <col min="5382" max="5383" width="15.42578125" customWidth="1"/>
    <col min="5384" max="5385" width="9.140625" customWidth="1"/>
    <col min="5633" max="5634" width="10.28515625" customWidth="1"/>
    <col min="5635" max="5635" width="30.7109375" customWidth="1"/>
    <col min="5636" max="5636" width="10.28515625" customWidth="1"/>
    <col min="5637" max="5637" width="30.7109375" customWidth="1"/>
    <col min="5638" max="5639" width="15.42578125" customWidth="1"/>
    <col min="5640" max="5641" width="9.140625" customWidth="1"/>
    <col min="5889" max="5890" width="10.28515625" customWidth="1"/>
    <col min="5891" max="5891" width="30.7109375" customWidth="1"/>
    <col min="5892" max="5892" width="10.28515625" customWidth="1"/>
    <col min="5893" max="5893" width="30.7109375" customWidth="1"/>
    <col min="5894" max="5895" width="15.42578125" customWidth="1"/>
    <col min="5896" max="5897" width="9.140625" customWidth="1"/>
    <col min="6145" max="6146" width="10.28515625" customWidth="1"/>
    <col min="6147" max="6147" width="30.7109375" customWidth="1"/>
    <col min="6148" max="6148" width="10.28515625" customWidth="1"/>
    <col min="6149" max="6149" width="30.7109375" customWidth="1"/>
    <col min="6150" max="6151" width="15.42578125" customWidth="1"/>
    <col min="6152" max="6153" width="9.140625" customWidth="1"/>
    <col min="6401" max="6402" width="10.28515625" customWidth="1"/>
    <col min="6403" max="6403" width="30.7109375" customWidth="1"/>
    <col min="6404" max="6404" width="10.28515625" customWidth="1"/>
    <col min="6405" max="6405" width="30.7109375" customWidth="1"/>
    <col min="6406" max="6407" width="15.42578125" customWidth="1"/>
    <col min="6408" max="6409" width="9.140625" customWidth="1"/>
    <col min="6657" max="6658" width="10.28515625" customWidth="1"/>
    <col min="6659" max="6659" width="30.7109375" customWidth="1"/>
    <col min="6660" max="6660" width="10.28515625" customWidth="1"/>
    <col min="6661" max="6661" width="30.7109375" customWidth="1"/>
    <col min="6662" max="6663" width="15.42578125" customWidth="1"/>
    <col min="6664" max="6665" width="9.140625" customWidth="1"/>
    <col min="6913" max="6914" width="10.28515625" customWidth="1"/>
    <col min="6915" max="6915" width="30.7109375" customWidth="1"/>
    <col min="6916" max="6916" width="10.28515625" customWidth="1"/>
    <col min="6917" max="6917" width="30.7109375" customWidth="1"/>
    <col min="6918" max="6919" width="15.42578125" customWidth="1"/>
    <col min="6920" max="6921" width="9.140625" customWidth="1"/>
    <col min="7169" max="7170" width="10.28515625" customWidth="1"/>
    <col min="7171" max="7171" width="30.7109375" customWidth="1"/>
    <col min="7172" max="7172" width="10.28515625" customWidth="1"/>
    <col min="7173" max="7173" width="30.7109375" customWidth="1"/>
    <col min="7174" max="7175" width="15.42578125" customWidth="1"/>
    <col min="7176" max="7177" width="9.140625" customWidth="1"/>
    <col min="7425" max="7426" width="10.28515625" customWidth="1"/>
    <col min="7427" max="7427" width="30.7109375" customWidth="1"/>
    <col min="7428" max="7428" width="10.28515625" customWidth="1"/>
    <col min="7429" max="7429" width="30.7109375" customWidth="1"/>
    <col min="7430" max="7431" width="15.42578125" customWidth="1"/>
    <col min="7432" max="7433" width="9.140625" customWidth="1"/>
    <col min="7681" max="7682" width="10.28515625" customWidth="1"/>
    <col min="7683" max="7683" width="30.7109375" customWidth="1"/>
    <col min="7684" max="7684" width="10.28515625" customWidth="1"/>
    <col min="7685" max="7685" width="30.7109375" customWidth="1"/>
    <col min="7686" max="7687" width="15.42578125" customWidth="1"/>
    <col min="7688" max="7689" width="9.140625" customWidth="1"/>
    <col min="7937" max="7938" width="10.28515625" customWidth="1"/>
    <col min="7939" max="7939" width="30.7109375" customWidth="1"/>
    <col min="7940" max="7940" width="10.28515625" customWidth="1"/>
    <col min="7941" max="7941" width="30.7109375" customWidth="1"/>
    <col min="7942" max="7943" width="15.42578125" customWidth="1"/>
    <col min="7944" max="7945" width="9.140625" customWidth="1"/>
    <col min="8193" max="8194" width="10.28515625" customWidth="1"/>
    <col min="8195" max="8195" width="30.7109375" customWidth="1"/>
    <col min="8196" max="8196" width="10.28515625" customWidth="1"/>
    <col min="8197" max="8197" width="30.7109375" customWidth="1"/>
    <col min="8198" max="8199" width="15.42578125" customWidth="1"/>
    <col min="8200" max="8201" width="9.140625" customWidth="1"/>
    <col min="8449" max="8450" width="10.28515625" customWidth="1"/>
    <col min="8451" max="8451" width="30.7109375" customWidth="1"/>
    <col min="8452" max="8452" width="10.28515625" customWidth="1"/>
    <col min="8453" max="8453" width="30.7109375" customWidth="1"/>
    <col min="8454" max="8455" width="15.42578125" customWidth="1"/>
    <col min="8456" max="8457" width="9.140625" customWidth="1"/>
    <col min="8705" max="8706" width="10.28515625" customWidth="1"/>
    <col min="8707" max="8707" width="30.7109375" customWidth="1"/>
    <col min="8708" max="8708" width="10.28515625" customWidth="1"/>
    <col min="8709" max="8709" width="30.7109375" customWidth="1"/>
    <col min="8710" max="8711" width="15.42578125" customWidth="1"/>
    <col min="8712" max="8713" width="9.140625" customWidth="1"/>
    <col min="8961" max="8962" width="10.28515625" customWidth="1"/>
    <col min="8963" max="8963" width="30.7109375" customWidth="1"/>
    <col min="8964" max="8964" width="10.28515625" customWidth="1"/>
    <col min="8965" max="8965" width="30.7109375" customWidth="1"/>
    <col min="8966" max="8967" width="15.42578125" customWidth="1"/>
    <col min="8968" max="8969" width="9.140625" customWidth="1"/>
    <col min="9217" max="9218" width="10.28515625" customWidth="1"/>
    <col min="9219" max="9219" width="30.7109375" customWidth="1"/>
    <col min="9220" max="9220" width="10.28515625" customWidth="1"/>
    <col min="9221" max="9221" width="30.7109375" customWidth="1"/>
    <col min="9222" max="9223" width="15.42578125" customWidth="1"/>
    <col min="9224" max="9225" width="9.140625" customWidth="1"/>
    <col min="9473" max="9474" width="10.28515625" customWidth="1"/>
    <col min="9475" max="9475" width="30.7109375" customWidth="1"/>
    <col min="9476" max="9476" width="10.28515625" customWidth="1"/>
    <col min="9477" max="9477" width="30.7109375" customWidth="1"/>
    <col min="9478" max="9479" width="15.42578125" customWidth="1"/>
    <col min="9480" max="9481" width="9.140625" customWidth="1"/>
    <col min="9729" max="9730" width="10.28515625" customWidth="1"/>
    <col min="9731" max="9731" width="30.7109375" customWidth="1"/>
    <col min="9732" max="9732" width="10.28515625" customWidth="1"/>
    <col min="9733" max="9733" width="30.7109375" customWidth="1"/>
    <col min="9734" max="9735" width="15.42578125" customWidth="1"/>
    <col min="9736" max="9737" width="9.140625" customWidth="1"/>
    <col min="9985" max="9986" width="10.28515625" customWidth="1"/>
    <col min="9987" max="9987" width="30.7109375" customWidth="1"/>
    <col min="9988" max="9988" width="10.28515625" customWidth="1"/>
    <col min="9989" max="9989" width="30.7109375" customWidth="1"/>
    <col min="9990" max="9991" width="15.42578125" customWidth="1"/>
    <col min="9992" max="9993" width="9.140625" customWidth="1"/>
    <col min="10241" max="10242" width="10.28515625" customWidth="1"/>
    <col min="10243" max="10243" width="30.7109375" customWidth="1"/>
    <col min="10244" max="10244" width="10.28515625" customWidth="1"/>
    <col min="10245" max="10245" width="30.7109375" customWidth="1"/>
    <col min="10246" max="10247" width="15.42578125" customWidth="1"/>
    <col min="10248" max="10249" width="9.140625" customWidth="1"/>
    <col min="10497" max="10498" width="10.28515625" customWidth="1"/>
    <col min="10499" max="10499" width="30.7109375" customWidth="1"/>
    <col min="10500" max="10500" width="10.28515625" customWidth="1"/>
    <col min="10501" max="10501" width="30.7109375" customWidth="1"/>
    <col min="10502" max="10503" width="15.42578125" customWidth="1"/>
    <col min="10504" max="10505" width="9.140625" customWidth="1"/>
    <col min="10753" max="10754" width="10.28515625" customWidth="1"/>
    <col min="10755" max="10755" width="30.7109375" customWidth="1"/>
    <col min="10756" max="10756" width="10.28515625" customWidth="1"/>
    <col min="10757" max="10757" width="30.7109375" customWidth="1"/>
    <col min="10758" max="10759" width="15.42578125" customWidth="1"/>
    <col min="10760" max="10761" width="9.140625" customWidth="1"/>
    <col min="11009" max="11010" width="10.28515625" customWidth="1"/>
    <col min="11011" max="11011" width="30.7109375" customWidth="1"/>
    <col min="11012" max="11012" width="10.28515625" customWidth="1"/>
    <col min="11013" max="11013" width="30.7109375" customWidth="1"/>
    <col min="11014" max="11015" width="15.42578125" customWidth="1"/>
    <col min="11016" max="11017" width="9.140625" customWidth="1"/>
    <col min="11265" max="11266" width="10.28515625" customWidth="1"/>
    <col min="11267" max="11267" width="30.7109375" customWidth="1"/>
    <col min="11268" max="11268" width="10.28515625" customWidth="1"/>
    <col min="11269" max="11269" width="30.7109375" customWidth="1"/>
    <col min="11270" max="11271" width="15.42578125" customWidth="1"/>
    <col min="11272" max="11273" width="9.140625" customWidth="1"/>
    <col min="11521" max="11522" width="10.28515625" customWidth="1"/>
    <col min="11523" max="11523" width="30.7109375" customWidth="1"/>
    <col min="11524" max="11524" width="10.28515625" customWidth="1"/>
    <col min="11525" max="11525" width="30.7109375" customWidth="1"/>
    <col min="11526" max="11527" width="15.42578125" customWidth="1"/>
    <col min="11528" max="11529" width="9.140625" customWidth="1"/>
    <col min="11777" max="11778" width="10.28515625" customWidth="1"/>
    <col min="11779" max="11779" width="30.7109375" customWidth="1"/>
    <col min="11780" max="11780" width="10.28515625" customWidth="1"/>
    <col min="11781" max="11781" width="30.7109375" customWidth="1"/>
    <col min="11782" max="11783" width="15.42578125" customWidth="1"/>
    <col min="11784" max="11785" width="9.140625" customWidth="1"/>
    <col min="12033" max="12034" width="10.28515625" customWidth="1"/>
    <col min="12035" max="12035" width="30.7109375" customWidth="1"/>
    <col min="12036" max="12036" width="10.28515625" customWidth="1"/>
    <col min="12037" max="12037" width="30.7109375" customWidth="1"/>
    <col min="12038" max="12039" width="15.42578125" customWidth="1"/>
    <col min="12040" max="12041" width="9.140625" customWidth="1"/>
    <col min="12289" max="12290" width="10.28515625" customWidth="1"/>
    <col min="12291" max="12291" width="30.7109375" customWidth="1"/>
    <col min="12292" max="12292" width="10.28515625" customWidth="1"/>
    <col min="12293" max="12293" width="30.7109375" customWidth="1"/>
    <col min="12294" max="12295" width="15.42578125" customWidth="1"/>
    <col min="12296" max="12297" width="9.140625" customWidth="1"/>
    <col min="12545" max="12546" width="10.28515625" customWidth="1"/>
    <col min="12547" max="12547" width="30.7109375" customWidth="1"/>
    <col min="12548" max="12548" width="10.28515625" customWidth="1"/>
    <col min="12549" max="12549" width="30.7109375" customWidth="1"/>
    <col min="12550" max="12551" width="15.42578125" customWidth="1"/>
    <col min="12552" max="12553" width="9.140625" customWidth="1"/>
    <col min="12801" max="12802" width="10.28515625" customWidth="1"/>
    <col min="12803" max="12803" width="30.7109375" customWidth="1"/>
    <col min="12804" max="12804" width="10.28515625" customWidth="1"/>
    <col min="12805" max="12805" width="30.7109375" customWidth="1"/>
    <col min="12806" max="12807" width="15.42578125" customWidth="1"/>
    <col min="12808" max="12809" width="9.140625" customWidth="1"/>
    <col min="13057" max="13058" width="10.28515625" customWidth="1"/>
    <col min="13059" max="13059" width="30.7109375" customWidth="1"/>
    <col min="13060" max="13060" width="10.28515625" customWidth="1"/>
    <col min="13061" max="13061" width="30.7109375" customWidth="1"/>
    <col min="13062" max="13063" width="15.42578125" customWidth="1"/>
    <col min="13064" max="13065" width="9.140625" customWidth="1"/>
    <col min="13313" max="13314" width="10.28515625" customWidth="1"/>
    <col min="13315" max="13315" width="30.7109375" customWidth="1"/>
    <col min="13316" max="13316" width="10.28515625" customWidth="1"/>
    <col min="13317" max="13317" width="30.7109375" customWidth="1"/>
    <col min="13318" max="13319" width="15.42578125" customWidth="1"/>
    <col min="13320" max="13321" width="9.140625" customWidth="1"/>
    <col min="13569" max="13570" width="10.28515625" customWidth="1"/>
    <col min="13571" max="13571" width="30.7109375" customWidth="1"/>
    <col min="13572" max="13572" width="10.28515625" customWidth="1"/>
    <col min="13573" max="13573" width="30.7109375" customWidth="1"/>
    <col min="13574" max="13575" width="15.42578125" customWidth="1"/>
    <col min="13576" max="13577" width="9.140625" customWidth="1"/>
    <col min="13825" max="13826" width="10.28515625" customWidth="1"/>
    <col min="13827" max="13827" width="30.7109375" customWidth="1"/>
    <col min="13828" max="13828" width="10.28515625" customWidth="1"/>
    <col min="13829" max="13829" width="30.7109375" customWidth="1"/>
    <col min="13830" max="13831" width="15.42578125" customWidth="1"/>
    <col min="13832" max="13833" width="9.140625" customWidth="1"/>
    <col min="14081" max="14082" width="10.28515625" customWidth="1"/>
    <col min="14083" max="14083" width="30.7109375" customWidth="1"/>
    <col min="14084" max="14084" width="10.28515625" customWidth="1"/>
    <col min="14085" max="14085" width="30.7109375" customWidth="1"/>
    <col min="14086" max="14087" width="15.42578125" customWidth="1"/>
    <col min="14088" max="14089" width="9.140625" customWidth="1"/>
    <col min="14337" max="14338" width="10.28515625" customWidth="1"/>
    <col min="14339" max="14339" width="30.7109375" customWidth="1"/>
    <col min="14340" max="14340" width="10.28515625" customWidth="1"/>
    <col min="14341" max="14341" width="30.7109375" customWidth="1"/>
    <col min="14342" max="14343" width="15.42578125" customWidth="1"/>
    <col min="14344" max="14345" width="9.140625" customWidth="1"/>
    <col min="14593" max="14594" width="10.28515625" customWidth="1"/>
    <col min="14595" max="14595" width="30.7109375" customWidth="1"/>
    <col min="14596" max="14596" width="10.28515625" customWidth="1"/>
    <col min="14597" max="14597" width="30.7109375" customWidth="1"/>
    <col min="14598" max="14599" width="15.42578125" customWidth="1"/>
    <col min="14600" max="14601" width="9.140625" customWidth="1"/>
    <col min="14849" max="14850" width="10.28515625" customWidth="1"/>
    <col min="14851" max="14851" width="30.7109375" customWidth="1"/>
    <col min="14852" max="14852" width="10.28515625" customWidth="1"/>
    <col min="14853" max="14853" width="30.7109375" customWidth="1"/>
    <col min="14854" max="14855" width="15.42578125" customWidth="1"/>
    <col min="14856" max="14857" width="9.140625" customWidth="1"/>
    <col min="15105" max="15106" width="10.28515625" customWidth="1"/>
    <col min="15107" max="15107" width="30.7109375" customWidth="1"/>
    <col min="15108" max="15108" width="10.28515625" customWidth="1"/>
    <col min="15109" max="15109" width="30.7109375" customWidth="1"/>
    <col min="15110" max="15111" width="15.42578125" customWidth="1"/>
    <col min="15112" max="15113" width="9.140625" customWidth="1"/>
    <col min="15361" max="15362" width="10.28515625" customWidth="1"/>
    <col min="15363" max="15363" width="30.7109375" customWidth="1"/>
    <col min="15364" max="15364" width="10.28515625" customWidth="1"/>
    <col min="15365" max="15365" width="30.7109375" customWidth="1"/>
    <col min="15366" max="15367" width="15.42578125" customWidth="1"/>
    <col min="15368" max="15369" width="9.140625" customWidth="1"/>
    <col min="15617" max="15618" width="10.28515625" customWidth="1"/>
    <col min="15619" max="15619" width="30.7109375" customWidth="1"/>
    <col min="15620" max="15620" width="10.28515625" customWidth="1"/>
    <col min="15621" max="15621" width="30.7109375" customWidth="1"/>
    <col min="15622" max="15623" width="15.42578125" customWidth="1"/>
    <col min="15624" max="15625" width="9.140625" customWidth="1"/>
    <col min="15873" max="15874" width="10.28515625" customWidth="1"/>
    <col min="15875" max="15875" width="30.7109375" customWidth="1"/>
    <col min="15876" max="15876" width="10.28515625" customWidth="1"/>
    <col min="15877" max="15877" width="30.7109375" customWidth="1"/>
    <col min="15878" max="15879" width="15.42578125" customWidth="1"/>
    <col min="15880" max="15881" width="9.140625" customWidth="1"/>
    <col min="16129" max="16130" width="10.28515625" customWidth="1"/>
    <col min="16131" max="16131" width="30.7109375" customWidth="1"/>
    <col min="16132" max="16132" width="10.28515625" customWidth="1"/>
    <col min="16133" max="16133" width="30.7109375" customWidth="1"/>
    <col min="16134" max="16135" width="15.42578125" customWidth="1"/>
    <col min="16136" max="16137" width="9.140625" customWidth="1"/>
  </cols>
  <sheetData>
    <row r="1" spans="1:9" ht="15.6" customHeight="1">
      <c r="A1" s="48" t="s">
        <v>32</v>
      </c>
      <c r="B1" s="48"/>
      <c r="C1" s="48"/>
      <c r="D1" s="48"/>
      <c r="E1" s="48"/>
      <c r="F1" s="48"/>
      <c r="G1" s="49"/>
      <c r="H1" s="49"/>
      <c r="I1" s="49"/>
    </row>
    <row r="2" spans="1:9">
      <c r="A2" s="50" t="s">
        <v>33</v>
      </c>
      <c r="B2" s="49"/>
      <c r="C2" s="49"/>
      <c r="D2" s="49"/>
      <c r="E2" s="49"/>
      <c r="F2" s="49"/>
      <c r="G2" s="49"/>
      <c r="H2" s="49"/>
      <c r="I2" s="49"/>
    </row>
    <row r="3" spans="1:9" ht="14.25">
      <c r="A3" s="51"/>
      <c r="B3" s="52"/>
      <c r="C3" s="52"/>
      <c r="D3" s="52"/>
      <c r="E3" s="52"/>
      <c r="F3" s="52"/>
      <c r="G3" s="52"/>
      <c r="H3" s="52"/>
      <c r="I3" s="52"/>
    </row>
    <row r="4" spans="1:9" ht="14.25">
      <c r="A4" s="51" t="s">
        <v>34</v>
      </c>
      <c r="B4" s="52"/>
      <c r="C4" s="52"/>
      <c r="D4" s="52"/>
      <c r="E4" s="53"/>
      <c r="F4" s="52"/>
      <c r="G4" s="53"/>
      <c r="H4" s="52"/>
      <c r="I4" s="52"/>
    </row>
    <row r="5" spans="1:9">
      <c r="A5" s="49" t="s">
        <v>35</v>
      </c>
      <c r="B5" s="49"/>
      <c r="C5" s="49"/>
      <c r="D5" s="49"/>
      <c r="E5" s="49"/>
      <c r="F5" s="49"/>
      <c r="G5" s="49"/>
      <c r="H5" s="49"/>
      <c r="I5" s="49"/>
    </row>
    <row r="6" spans="1:9">
      <c r="A6" s="54"/>
      <c r="B6" s="55"/>
      <c r="C6" s="55"/>
      <c r="D6" s="55"/>
      <c r="E6" s="55"/>
      <c r="F6" s="55"/>
      <c r="G6" s="55"/>
      <c r="H6" s="56"/>
      <c r="I6" s="56"/>
    </row>
    <row r="7" spans="1:9" ht="15.6" customHeight="1">
      <c r="A7" s="54" t="s">
        <v>36</v>
      </c>
      <c r="B7" s="55"/>
      <c r="C7" s="55"/>
      <c r="D7" s="55"/>
      <c r="E7" s="55"/>
      <c r="F7" s="55"/>
    </row>
    <row r="8" spans="1:9" ht="15.6" customHeight="1">
      <c r="A8" s="54" t="s">
        <v>37</v>
      </c>
      <c r="B8" s="55"/>
      <c r="C8" s="55"/>
      <c r="D8" s="55"/>
      <c r="E8" s="55"/>
      <c r="F8" s="55"/>
    </row>
    <row r="9" spans="1:9" ht="15.6" customHeight="1">
      <c r="A9" s="54" t="s">
        <v>38</v>
      </c>
      <c r="B9" s="55"/>
      <c r="C9" s="55"/>
      <c r="D9" s="55"/>
      <c r="E9" s="55"/>
      <c r="F9" s="55"/>
    </row>
    <row r="10" spans="1:9">
      <c r="A10" s="54"/>
      <c r="B10" s="55"/>
      <c r="C10" s="55"/>
      <c r="D10" s="55"/>
      <c r="E10" s="55"/>
      <c r="F10" s="55"/>
    </row>
    <row r="11" spans="1:9">
      <c r="A11" s="57" t="s">
        <v>39</v>
      </c>
      <c r="B11" s="57"/>
      <c r="C11" s="57"/>
      <c r="D11" s="57"/>
      <c r="E11" s="57"/>
      <c r="F11" s="57"/>
      <c r="G11" s="57"/>
      <c r="H11" s="49"/>
      <c r="I11" s="49"/>
    </row>
    <row r="12" spans="1:9" ht="21">
      <c r="A12" s="58" t="s">
        <v>40</v>
      </c>
      <c r="B12" s="58" t="s">
        <v>41</v>
      </c>
      <c r="C12" s="58" t="s">
        <v>42</v>
      </c>
      <c r="D12" s="58" t="s">
        <v>43</v>
      </c>
      <c r="E12" s="58" t="s">
        <v>44</v>
      </c>
      <c r="F12" s="58" t="s">
        <v>45</v>
      </c>
      <c r="G12" s="58" t="s">
        <v>46</v>
      </c>
    </row>
    <row r="13" spans="1:9">
      <c r="A13" s="59" t="s">
        <v>20</v>
      </c>
      <c r="B13" s="60"/>
      <c r="C13" s="61"/>
      <c r="D13" s="60"/>
      <c r="E13" s="61"/>
      <c r="F13" s="62">
        <v>21715902.960000001</v>
      </c>
      <c r="G13" s="62">
        <v>21715649.940000001</v>
      </c>
    </row>
    <row r="14" spans="1:9" ht="67.5">
      <c r="A14" s="63" t="s">
        <v>47</v>
      </c>
      <c r="B14" s="64" t="s">
        <v>48</v>
      </c>
      <c r="C14" s="65" t="s">
        <v>49</v>
      </c>
      <c r="D14" s="64"/>
      <c r="E14" s="65"/>
      <c r="F14" s="66">
        <v>1664276</v>
      </c>
      <c r="G14" s="66">
        <v>1664276</v>
      </c>
    </row>
    <row r="15" spans="1:9" ht="67.5" outlineLevel="1">
      <c r="A15" s="67" t="s">
        <v>47</v>
      </c>
      <c r="B15" s="67" t="s">
        <v>48</v>
      </c>
      <c r="C15" s="68" t="s">
        <v>49</v>
      </c>
      <c r="D15" s="67" t="s">
        <v>50</v>
      </c>
      <c r="E15" s="68" t="s">
        <v>51</v>
      </c>
      <c r="F15" s="69">
        <v>499282.8</v>
      </c>
      <c r="G15" s="69">
        <v>499282.8</v>
      </c>
    </row>
    <row r="16" spans="1:9" ht="67.5" outlineLevel="1">
      <c r="A16" s="67" t="s">
        <v>47</v>
      </c>
      <c r="B16" s="67" t="s">
        <v>48</v>
      </c>
      <c r="C16" s="68" t="s">
        <v>49</v>
      </c>
      <c r="D16" s="67" t="s">
        <v>52</v>
      </c>
      <c r="E16" s="68" t="s">
        <v>53</v>
      </c>
      <c r="F16" s="69">
        <v>49928.28</v>
      </c>
      <c r="G16" s="69">
        <v>49928.28</v>
      </c>
    </row>
    <row r="17" spans="1:7" ht="67.5" outlineLevel="1">
      <c r="A17" s="67" t="s">
        <v>47</v>
      </c>
      <c r="B17" s="67" t="s">
        <v>48</v>
      </c>
      <c r="C17" s="68" t="s">
        <v>49</v>
      </c>
      <c r="D17" s="67" t="s">
        <v>54</v>
      </c>
      <c r="E17" s="68" t="s">
        <v>55</v>
      </c>
      <c r="F17" s="69">
        <v>83213.8</v>
      </c>
      <c r="G17" s="69">
        <v>83213.8</v>
      </c>
    </row>
    <row r="18" spans="1:7" ht="67.5" outlineLevel="1">
      <c r="A18" s="67" t="s">
        <v>47</v>
      </c>
      <c r="B18" s="67" t="s">
        <v>48</v>
      </c>
      <c r="C18" s="68" t="s">
        <v>49</v>
      </c>
      <c r="D18" s="67" t="s">
        <v>56</v>
      </c>
      <c r="E18" s="68" t="s">
        <v>57</v>
      </c>
      <c r="F18" s="69">
        <v>1031851.12</v>
      </c>
      <c r="G18" s="69">
        <v>1031851.12</v>
      </c>
    </row>
    <row r="19" spans="1:7" ht="67.5">
      <c r="A19" s="63" t="s">
        <v>47</v>
      </c>
      <c r="B19" s="64" t="s">
        <v>58</v>
      </c>
      <c r="C19" s="65" t="s">
        <v>59</v>
      </c>
      <c r="D19" s="64"/>
      <c r="E19" s="65"/>
      <c r="F19" s="66">
        <v>832451.68</v>
      </c>
      <c r="G19" s="66">
        <v>832451.6</v>
      </c>
    </row>
    <row r="20" spans="1:7" ht="56.25" outlineLevel="1">
      <c r="A20" s="67" t="s">
        <v>47</v>
      </c>
      <c r="B20" s="67" t="s">
        <v>58</v>
      </c>
      <c r="C20" s="68" t="s">
        <v>59</v>
      </c>
      <c r="D20" s="67" t="s">
        <v>50</v>
      </c>
      <c r="E20" s="68" t="s">
        <v>51</v>
      </c>
      <c r="F20" s="69">
        <v>249735.48</v>
      </c>
      <c r="G20" s="69">
        <v>249735.48</v>
      </c>
    </row>
    <row r="21" spans="1:7" ht="56.25" outlineLevel="1">
      <c r="A21" s="67" t="s">
        <v>47</v>
      </c>
      <c r="B21" s="67" t="s">
        <v>58</v>
      </c>
      <c r="C21" s="68" t="s">
        <v>59</v>
      </c>
      <c r="D21" s="67" t="s">
        <v>52</v>
      </c>
      <c r="E21" s="68" t="s">
        <v>53</v>
      </c>
      <c r="F21" s="69">
        <v>24973.55</v>
      </c>
      <c r="G21" s="69">
        <v>24973.55</v>
      </c>
    </row>
    <row r="22" spans="1:7" ht="56.25" outlineLevel="1">
      <c r="A22" s="67" t="s">
        <v>47</v>
      </c>
      <c r="B22" s="67" t="s">
        <v>58</v>
      </c>
      <c r="C22" s="68" t="s">
        <v>59</v>
      </c>
      <c r="D22" s="67" t="s">
        <v>54</v>
      </c>
      <c r="E22" s="68" t="s">
        <v>55</v>
      </c>
      <c r="F22" s="69">
        <v>41622.58</v>
      </c>
      <c r="G22" s="69">
        <v>41622.58</v>
      </c>
    </row>
    <row r="23" spans="1:7" ht="56.25" outlineLevel="1">
      <c r="A23" s="67" t="s">
        <v>47</v>
      </c>
      <c r="B23" s="67" t="s">
        <v>58</v>
      </c>
      <c r="C23" s="68" t="s">
        <v>59</v>
      </c>
      <c r="D23" s="67" t="s">
        <v>56</v>
      </c>
      <c r="E23" s="68" t="s">
        <v>57</v>
      </c>
      <c r="F23" s="69">
        <v>516120.07</v>
      </c>
      <c r="G23" s="69">
        <v>516119.99</v>
      </c>
    </row>
    <row r="24" spans="1:7" ht="67.5">
      <c r="A24" s="63" t="s">
        <v>47</v>
      </c>
      <c r="B24" s="64" t="s">
        <v>60</v>
      </c>
      <c r="C24" s="65" t="s">
        <v>61</v>
      </c>
      <c r="D24" s="64"/>
      <c r="E24" s="65"/>
      <c r="F24" s="66">
        <v>739195.09</v>
      </c>
      <c r="G24" s="66">
        <v>739195.01</v>
      </c>
    </row>
    <row r="25" spans="1:7" ht="67.5" outlineLevel="1">
      <c r="A25" s="67" t="s">
        <v>47</v>
      </c>
      <c r="B25" s="67" t="s">
        <v>60</v>
      </c>
      <c r="C25" s="68" t="s">
        <v>61</v>
      </c>
      <c r="D25" s="67" t="s">
        <v>50</v>
      </c>
      <c r="E25" s="68" t="s">
        <v>51</v>
      </c>
      <c r="F25" s="69">
        <v>221758.5</v>
      </c>
      <c r="G25" s="69">
        <v>221758.5</v>
      </c>
    </row>
    <row r="26" spans="1:7" ht="67.5" outlineLevel="1">
      <c r="A26" s="67" t="s">
        <v>47</v>
      </c>
      <c r="B26" s="67" t="s">
        <v>60</v>
      </c>
      <c r="C26" s="68" t="s">
        <v>61</v>
      </c>
      <c r="D26" s="67" t="s">
        <v>52</v>
      </c>
      <c r="E26" s="68" t="s">
        <v>53</v>
      </c>
      <c r="F26" s="69">
        <v>22175.85</v>
      </c>
      <c r="G26" s="69">
        <v>22175.85</v>
      </c>
    </row>
    <row r="27" spans="1:7" ht="67.5" outlineLevel="1">
      <c r="A27" s="67" t="s">
        <v>47</v>
      </c>
      <c r="B27" s="67" t="s">
        <v>60</v>
      </c>
      <c r="C27" s="68" t="s">
        <v>61</v>
      </c>
      <c r="D27" s="67" t="s">
        <v>54</v>
      </c>
      <c r="E27" s="68" t="s">
        <v>55</v>
      </c>
      <c r="F27" s="69">
        <v>36959.75</v>
      </c>
      <c r="G27" s="69">
        <v>36959.75</v>
      </c>
    </row>
    <row r="28" spans="1:7" ht="67.5" outlineLevel="1">
      <c r="A28" s="67" t="s">
        <v>47</v>
      </c>
      <c r="B28" s="67" t="s">
        <v>60</v>
      </c>
      <c r="C28" s="68" t="s">
        <v>61</v>
      </c>
      <c r="D28" s="67" t="s">
        <v>56</v>
      </c>
      <c r="E28" s="68" t="s">
        <v>57</v>
      </c>
      <c r="F28" s="69">
        <v>458300.99</v>
      </c>
      <c r="G28" s="69">
        <v>458300.91</v>
      </c>
    </row>
    <row r="29" spans="1:7" ht="56.25">
      <c r="A29" s="63" t="s">
        <v>62</v>
      </c>
      <c r="B29" s="64" t="s">
        <v>63</v>
      </c>
      <c r="C29" s="65" t="s">
        <v>64</v>
      </c>
      <c r="D29" s="64"/>
      <c r="E29" s="65"/>
      <c r="F29" s="66">
        <v>1481585.5</v>
      </c>
      <c r="G29" s="66">
        <v>1481585.5</v>
      </c>
    </row>
    <row r="30" spans="1:7" ht="56.25" outlineLevel="1">
      <c r="A30" s="67" t="s">
        <v>62</v>
      </c>
      <c r="B30" s="67" t="s">
        <v>63</v>
      </c>
      <c r="C30" s="68" t="s">
        <v>64</v>
      </c>
      <c r="D30" s="67" t="s">
        <v>50</v>
      </c>
      <c r="E30" s="68" t="s">
        <v>51</v>
      </c>
      <c r="F30" s="69">
        <v>445249.91</v>
      </c>
      <c r="G30" s="69">
        <v>445249.91</v>
      </c>
    </row>
    <row r="31" spans="1:7" ht="56.25" outlineLevel="1">
      <c r="A31" s="67" t="s">
        <v>62</v>
      </c>
      <c r="B31" s="67" t="s">
        <v>63</v>
      </c>
      <c r="C31" s="68" t="s">
        <v>64</v>
      </c>
      <c r="D31" s="67" t="s">
        <v>65</v>
      </c>
      <c r="E31" s="68" t="s">
        <v>53</v>
      </c>
      <c r="F31" s="69">
        <v>44524.99</v>
      </c>
      <c r="G31" s="69">
        <v>44524.99</v>
      </c>
    </row>
    <row r="32" spans="1:7" ht="56.25" outlineLevel="1">
      <c r="A32" s="67" t="s">
        <v>62</v>
      </c>
      <c r="B32" s="67" t="s">
        <v>63</v>
      </c>
      <c r="C32" s="68" t="s">
        <v>64</v>
      </c>
      <c r="D32" s="67" t="s">
        <v>66</v>
      </c>
      <c r="E32" s="68" t="s">
        <v>55</v>
      </c>
      <c r="F32" s="69">
        <v>75349.98</v>
      </c>
      <c r="G32" s="69">
        <v>75349.98</v>
      </c>
    </row>
    <row r="33" spans="1:7" ht="56.25" outlineLevel="1">
      <c r="A33" s="67" t="s">
        <v>62</v>
      </c>
      <c r="B33" s="67" t="s">
        <v>63</v>
      </c>
      <c r="C33" s="68" t="s">
        <v>64</v>
      </c>
      <c r="D33" s="67" t="s">
        <v>67</v>
      </c>
      <c r="E33" s="68" t="s">
        <v>57</v>
      </c>
      <c r="F33" s="69">
        <v>916460.62</v>
      </c>
      <c r="G33" s="69">
        <v>916460.62</v>
      </c>
    </row>
    <row r="34" spans="1:7" ht="45">
      <c r="A34" s="63" t="s">
        <v>62</v>
      </c>
      <c r="B34" s="64" t="s">
        <v>68</v>
      </c>
      <c r="C34" s="65" t="s">
        <v>69</v>
      </c>
      <c r="D34" s="64"/>
      <c r="E34" s="65"/>
      <c r="F34" s="66">
        <v>300000</v>
      </c>
      <c r="G34" s="66">
        <v>300000</v>
      </c>
    </row>
    <row r="35" spans="1:7" ht="45" outlineLevel="1">
      <c r="A35" s="67" t="s">
        <v>62</v>
      </c>
      <c r="B35" s="67" t="s">
        <v>68</v>
      </c>
      <c r="C35" s="68" t="s">
        <v>69</v>
      </c>
      <c r="D35" s="67" t="s">
        <v>50</v>
      </c>
      <c r="E35" s="68" t="s">
        <v>51</v>
      </c>
      <c r="F35" s="69">
        <v>90000</v>
      </c>
      <c r="G35" s="69">
        <v>90000</v>
      </c>
    </row>
    <row r="36" spans="1:7" ht="45" outlineLevel="1">
      <c r="A36" s="67" t="s">
        <v>62</v>
      </c>
      <c r="B36" s="67" t="s">
        <v>68</v>
      </c>
      <c r="C36" s="68" t="s">
        <v>69</v>
      </c>
      <c r="D36" s="67" t="s">
        <v>65</v>
      </c>
      <c r="E36" s="68" t="s">
        <v>53</v>
      </c>
      <c r="F36" s="69">
        <v>9000</v>
      </c>
      <c r="G36" s="69">
        <v>9000</v>
      </c>
    </row>
    <row r="37" spans="1:7" ht="45" outlineLevel="1">
      <c r="A37" s="67" t="s">
        <v>62</v>
      </c>
      <c r="B37" s="67" t="s">
        <v>68</v>
      </c>
      <c r="C37" s="68" t="s">
        <v>69</v>
      </c>
      <c r="D37" s="67" t="s">
        <v>66</v>
      </c>
      <c r="E37" s="68" t="s">
        <v>55</v>
      </c>
      <c r="F37" s="69">
        <v>15000</v>
      </c>
      <c r="G37" s="69">
        <v>15000</v>
      </c>
    </row>
    <row r="38" spans="1:7" ht="45" outlineLevel="1">
      <c r="A38" s="67" t="s">
        <v>62</v>
      </c>
      <c r="B38" s="67" t="s">
        <v>68</v>
      </c>
      <c r="C38" s="68" t="s">
        <v>69</v>
      </c>
      <c r="D38" s="67" t="s">
        <v>67</v>
      </c>
      <c r="E38" s="68" t="s">
        <v>57</v>
      </c>
      <c r="F38" s="69">
        <v>186000</v>
      </c>
      <c r="G38" s="69">
        <v>186000</v>
      </c>
    </row>
    <row r="39" spans="1:7" ht="45">
      <c r="A39" s="63" t="s">
        <v>62</v>
      </c>
      <c r="B39" s="64" t="s">
        <v>70</v>
      </c>
      <c r="C39" s="65" t="s">
        <v>71</v>
      </c>
      <c r="D39" s="64"/>
      <c r="E39" s="65"/>
      <c r="F39" s="66">
        <v>398000</v>
      </c>
      <c r="G39" s="66">
        <v>398000</v>
      </c>
    </row>
    <row r="40" spans="1:7" ht="45" outlineLevel="1">
      <c r="A40" s="67" t="s">
        <v>62</v>
      </c>
      <c r="B40" s="67" t="s">
        <v>70</v>
      </c>
      <c r="C40" s="68" t="s">
        <v>71</v>
      </c>
      <c r="D40" s="67" t="s">
        <v>50</v>
      </c>
      <c r="E40" s="68" t="s">
        <v>51</v>
      </c>
      <c r="F40" s="69">
        <v>119400</v>
      </c>
      <c r="G40" s="69">
        <v>119400</v>
      </c>
    </row>
    <row r="41" spans="1:7" ht="45" outlineLevel="1">
      <c r="A41" s="67" t="s">
        <v>62</v>
      </c>
      <c r="B41" s="67" t="s">
        <v>70</v>
      </c>
      <c r="C41" s="68" t="s">
        <v>71</v>
      </c>
      <c r="D41" s="67" t="s">
        <v>65</v>
      </c>
      <c r="E41" s="68" t="s">
        <v>53</v>
      </c>
      <c r="F41" s="69">
        <v>11940</v>
      </c>
      <c r="G41" s="69">
        <v>11940</v>
      </c>
    </row>
    <row r="42" spans="1:7" ht="45" outlineLevel="1">
      <c r="A42" s="67" t="s">
        <v>62</v>
      </c>
      <c r="B42" s="67" t="s">
        <v>70</v>
      </c>
      <c r="C42" s="68" t="s">
        <v>71</v>
      </c>
      <c r="D42" s="67" t="s">
        <v>66</v>
      </c>
      <c r="E42" s="68" t="s">
        <v>55</v>
      </c>
      <c r="F42" s="69">
        <v>19900</v>
      </c>
      <c r="G42" s="69">
        <v>19900</v>
      </c>
    </row>
    <row r="43" spans="1:7" ht="45" outlineLevel="1">
      <c r="A43" s="67" t="s">
        <v>62</v>
      </c>
      <c r="B43" s="67" t="s">
        <v>70</v>
      </c>
      <c r="C43" s="68" t="s">
        <v>71</v>
      </c>
      <c r="D43" s="67" t="s">
        <v>67</v>
      </c>
      <c r="E43" s="68" t="s">
        <v>57</v>
      </c>
      <c r="F43" s="69">
        <v>246760</v>
      </c>
      <c r="G43" s="69">
        <v>246760</v>
      </c>
    </row>
    <row r="44" spans="1:7" ht="45">
      <c r="A44" s="63" t="s">
        <v>62</v>
      </c>
      <c r="B44" s="64" t="s">
        <v>72</v>
      </c>
      <c r="C44" s="65" t="s">
        <v>73</v>
      </c>
      <c r="D44" s="64"/>
      <c r="E44" s="65"/>
      <c r="F44" s="66">
        <v>437500</v>
      </c>
      <c r="G44" s="66">
        <v>437500</v>
      </c>
    </row>
    <row r="45" spans="1:7" ht="45" outlineLevel="1">
      <c r="A45" s="67" t="s">
        <v>62</v>
      </c>
      <c r="B45" s="67" t="s">
        <v>72</v>
      </c>
      <c r="C45" s="68" t="s">
        <v>73</v>
      </c>
      <c r="D45" s="67" t="s">
        <v>50</v>
      </c>
      <c r="E45" s="68" t="s">
        <v>51</v>
      </c>
      <c r="F45" s="69">
        <v>131250</v>
      </c>
      <c r="G45" s="69">
        <v>131250</v>
      </c>
    </row>
    <row r="46" spans="1:7" ht="45" outlineLevel="1">
      <c r="A46" s="67" t="s">
        <v>62</v>
      </c>
      <c r="B46" s="67" t="s">
        <v>72</v>
      </c>
      <c r="C46" s="68" t="s">
        <v>73</v>
      </c>
      <c r="D46" s="67" t="s">
        <v>65</v>
      </c>
      <c r="E46" s="68" t="s">
        <v>53</v>
      </c>
      <c r="F46" s="69">
        <v>13125</v>
      </c>
      <c r="G46" s="69">
        <v>13125</v>
      </c>
    </row>
    <row r="47" spans="1:7" ht="45" outlineLevel="1">
      <c r="A47" s="67" t="s">
        <v>62</v>
      </c>
      <c r="B47" s="67" t="s">
        <v>72</v>
      </c>
      <c r="C47" s="68" t="s">
        <v>73</v>
      </c>
      <c r="D47" s="67" t="s">
        <v>66</v>
      </c>
      <c r="E47" s="68" t="s">
        <v>55</v>
      </c>
      <c r="F47" s="69">
        <v>21875</v>
      </c>
      <c r="G47" s="69">
        <v>21875</v>
      </c>
    </row>
    <row r="48" spans="1:7" ht="45" outlineLevel="1">
      <c r="A48" s="67" t="s">
        <v>62</v>
      </c>
      <c r="B48" s="67" t="s">
        <v>72</v>
      </c>
      <c r="C48" s="68" t="s">
        <v>73</v>
      </c>
      <c r="D48" s="67" t="s">
        <v>67</v>
      </c>
      <c r="E48" s="68" t="s">
        <v>57</v>
      </c>
      <c r="F48" s="69">
        <v>271250</v>
      </c>
      <c r="G48" s="69">
        <v>271250</v>
      </c>
    </row>
    <row r="49" spans="1:7" ht="45">
      <c r="A49" s="63" t="s">
        <v>74</v>
      </c>
      <c r="B49" s="64" t="s">
        <v>75</v>
      </c>
      <c r="C49" s="65" t="s">
        <v>76</v>
      </c>
      <c r="D49" s="64"/>
      <c r="E49" s="65"/>
      <c r="F49" s="66">
        <v>555255.48</v>
      </c>
      <c r="G49" s="66">
        <v>555255.48</v>
      </c>
    </row>
    <row r="50" spans="1:7" ht="45" outlineLevel="1">
      <c r="A50" s="67" t="s">
        <v>74</v>
      </c>
      <c r="B50" s="67" t="s">
        <v>75</v>
      </c>
      <c r="C50" s="68" t="s">
        <v>76</v>
      </c>
      <c r="D50" s="67" t="s">
        <v>50</v>
      </c>
      <c r="E50" s="68" t="s">
        <v>51</v>
      </c>
      <c r="F50" s="69">
        <v>166576.64000000001</v>
      </c>
      <c r="G50" s="69">
        <v>166576.64000000001</v>
      </c>
    </row>
    <row r="51" spans="1:7" ht="45" outlineLevel="1">
      <c r="A51" s="67" t="s">
        <v>74</v>
      </c>
      <c r="B51" s="67" t="s">
        <v>75</v>
      </c>
      <c r="C51" s="68" t="s">
        <v>76</v>
      </c>
      <c r="D51" s="67" t="s">
        <v>77</v>
      </c>
      <c r="E51" s="68" t="s">
        <v>53</v>
      </c>
      <c r="F51" s="69">
        <v>16657.669999999998</v>
      </c>
      <c r="G51" s="69">
        <v>16657.669999999998</v>
      </c>
    </row>
    <row r="52" spans="1:7" ht="45" outlineLevel="1">
      <c r="A52" s="67" t="s">
        <v>74</v>
      </c>
      <c r="B52" s="67" t="s">
        <v>75</v>
      </c>
      <c r="C52" s="68" t="s">
        <v>76</v>
      </c>
      <c r="D52" s="67" t="s">
        <v>78</v>
      </c>
      <c r="E52" s="68" t="s">
        <v>55</v>
      </c>
      <c r="F52" s="69">
        <v>27762.77</v>
      </c>
      <c r="G52" s="69">
        <v>27762.77</v>
      </c>
    </row>
    <row r="53" spans="1:7" ht="45" outlineLevel="1">
      <c r="A53" s="67" t="s">
        <v>74</v>
      </c>
      <c r="B53" s="67" t="s">
        <v>75</v>
      </c>
      <c r="C53" s="68" t="s">
        <v>76</v>
      </c>
      <c r="D53" s="67" t="s">
        <v>79</v>
      </c>
      <c r="E53" s="68" t="s">
        <v>57</v>
      </c>
      <c r="F53" s="69">
        <v>344258.4</v>
      </c>
      <c r="G53" s="69">
        <v>344258.4</v>
      </c>
    </row>
    <row r="54" spans="1:7" ht="56.25">
      <c r="A54" s="63" t="s">
        <v>74</v>
      </c>
      <c r="B54" s="64" t="s">
        <v>80</v>
      </c>
      <c r="C54" s="65" t="s">
        <v>81</v>
      </c>
      <c r="D54" s="64"/>
      <c r="E54" s="65"/>
      <c r="F54" s="66">
        <v>1639905</v>
      </c>
      <c r="G54" s="66">
        <v>1639905</v>
      </c>
    </row>
    <row r="55" spans="1:7" ht="45" outlineLevel="1">
      <c r="A55" s="67" t="s">
        <v>74</v>
      </c>
      <c r="B55" s="67" t="s">
        <v>80</v>
      </c>
      <c r="C55" s="68" t="s">
        <v>81</v>
      </c>
      <c r="D55" s="67" t="s">
        <v>50</v>
      </c>
      <c r="E55" s="68" t="s">
        <v>51</v>
      </c>
      <c r="F55" s="69">
        <v>491971.5</v>
      </c>
      <c r="G55" s="69">
        <v>491971.5</v>
      </c>
    </row>
    <row r="56" spans="1:7" ht="45" outlineLevel="1">
      <c r="A56" s="67" t="s">
        <v>74</v>
      </c>
      <c r="B56" s="67" t="s">
        <v>80</v>
      </c>
      <c r="C56" s="68" t="s">
        <v>81</v>
      </c>
      <c r="D56" s="67" t="s">
        <v>77</v>
      </c>
      <c r="E56" s="68" t="s">
        <v>53</v>
      </c>
      <c r="F56" s="69">
        <v>49197.15</v>
      </c>
      <c r="G56" s="69">
        <v>49197.15</v>
      </c>
    </row>
    <row r="57" spans="1:7" ht="45" outlineLevel="1">
      <c r="A57" s="67" t="s">
        <v>74</v>
      </c>
      <c r="B57" s="67" t="s">
        <v>80</v>
      </c>
      <c r="C57" s="68" t="s">
        <v>81</v>
      </c>
      <c r="D57" s="67" t="s">
        <v>78</v>
      </c>
      <c r="E57" s="68" t="s">
        <v>55</v>
      </c>
      <c r="F57" s="69">
        <v>81995.25</v>
      </c>
      <c r="G57" s="69">
        <v>81995.25</v>
      </c>
    </row>
    <row r="58" spans="1:7" ht="45" outlineLevel="1">
      <c r="A58" s="67" t="s">
        <v>74</v>
      </c>
      <c r="B58" s="67" t="s">
        <v>80</v>
      </c>
      <c r="C58" s="68" t="s">
        <v>81</v>
      </c>
      <c r="D58" s="67" t="s">
        <v>79</v>
      </c>
      <c r="E58" s="68" t="s">
        <v>57</v>
      </c>
      <c r="F58" s="69">
        <v>1016741.1</v>
      </c>
      <c r="G58" s="69">
        <v>1016741.1</v>
      </c>
    </row>
    <row r="59" spans="1:7" ht="45">
      <c r="A59" s="63" t="s">
        <v>74</v>
      </c>
      <c r="B59" s="64" t="s">
        <v>82</v>
      </c>
      <c r="C59" s="65" t="s">
        <v>83</v>
      </c>
      <c r="D59" s="64"/>
      <c r="E59" s="65"/>
      <c r="F59" s="66">
        <v>910616.97</v>
      </c>
      <c r="G59" s="66">
        <v>910616.97</v>
      </c>
    </row>
    <row r="60" spans="1:7" ht="45" outlineLevel="1">
      <c r="A60" s="67" t="s">
        <v>74</v>
      </c>
      <c r="B60" s="67" t="s">
        <v>82</v>
      </c>
      <c r="C60" s="68" t="s">
        <v>83</v>
      </c>
      <c r="D60" s="67" t="s">
        <v>50</v>
      </c>
      <c r="E60" s="68" t="s">
        <v>51</v>
      </c>
      <c r="F60" s="69">
        <v>273185.09000000003</v>
      </c>
      <c r="G60" s="69">
        <v>273185.09000000003</v>
      </c>
    </row>
    <row r="61" spans="1:7" ht="45" outlineLevel="1">
      <c r="A61" s="67" t="s">
        <v>74</v>
      </c>
      <c r="B61" s="67" t="s">
        <v>82</v>
      </c>
      <c r="C61" s="68" t="s">
        <v>83</v>
      </c>
      <c r="D61" s="67" t="s">
        <v>77</v>
      </c>
      <c r="E61" s="68" t="s">
        <v>53</v>
      </c>
      <c r="F61" s="69">
        <v>27318.51</v>
      </c>
      <c r="G61" s="69">
        <v>27318.51</v>
      </c>
    </row>
    <row r="62" spans="1:7" ht="45" outlineLevel="1">
      <c r="A62" s="67" t="s">
        <v>74</v>
      </c>
      <c r="B62" s="67" t="s">
        <v>82</v>
      </c>
      <c r="C62" s="68" t="s">
        <v>83</v>
      </c>
      <c r="D62" s="67" t="s">
        <v>78</v>
      </c>
      <c r="E62" s="68" t="s">
        <v>55</v>
      </c>
      <c r="F62" s="69">
        <v>45530.85</v>
      </c>
      <c r="G62" s="69">
        <v>45530.85</v>
      </c>
    </row>
    <row r="63" spans="1:7" ht="45" outlineLevel="1">
      <c r="A63" s="67" t="s">
        <v>74</v>
      </c>
      <c r="B63" s="67" t="s">
        <v>82</v>
      </c>
      <c r="C63" s="68" t="s">
        <v>83</v>
      </c>
      <c r="D63" s="67" t="s">
        <v>79</v>
      </c>
      <c r="E63" s="68" t="s">
        <v>57</v>
      </c>
      <c r="F63" s="69">
        <v>564582.52</v>
      </c>
      <c r="G63" s="69">
        <v>564582.52</v>
      </c>
    </row>
    <row r="64" spans="1:7" ht="45">
      <c r="A64" s="63" t="s">
        <v>74</v>
      </c>
      <c r="B64" s="64" t="s">
        <v>84</v>
      </c>
      <c r="C64" s="65" t="s">
        <v>85</v>
      </c>
      <c r="D64" s="64"/>
      <c r="E64" s="65"/>
      <c r="F64" s="66">
        <v>394858</v>
      </c>
      <c r="G64" s="66">
        <v>394858</v>
      </c>
    </row>
    <row r="65" spans="1:7" ht="45" outlineLevel="1">
      <c r="A65" s="67" t="s">
        <v>74</v>
      </c>
      <c r="B65" s="67" t="s">
        <v>84</v>
      </c>
      <c r="C65" s="68" t="s">
        <v>85</v>
      </c>
      <c r="D65" s="67" t="s">
        <v>50</v>
      </c>
      <c r="E65" s="68" t="s">
        <v>51</v>
      </c>
      <c r="F65" s="69">
        <v>118457.4</v>
      </c>
      <c r="G65" s="69">
        <v>118457.4</v>
      </c>
    </row>
    <row r="66" spans="1:7" ht="45" outlineLevel="1">
      <c r="A66" s="67" t="s">
        <v>74</v>
      </c>
      <c r="B66" s="67" t="s">
        <v>84</v>
      </c>
      <c r="C66" s="68" t="s">
        <v>85</v>
      </c>
      <c r="D66" s="67" t="s">
        <v>77</v>
      </c>
      <c r="E66" s="68" t="s">
        <v>53</v>
      </c>
      <c r="F66" s="69">
        <v>11845.74</v>
      </c>
      <c r="G66" s="69">
        <v>11845.74</v>
      </c>
    </row>
    <row r="67" spans="1:7" ht="45" outlineLevel="1">
      <c r="A67" s="67" t="s">
        <v>74</v>
      </c>
      <c r="B67" s="67" t="s">
        <v>84</v>
      </c>
      <c r="C67" s="68" t="s">
        <v>85</v>
      </c>
      <c r="D67" s="67" t="s">
        <v>78</v>
      </c>
      <c r="E67" s="68" t="s">
        <v>55</v>
      </c>
      <c r="F67" s="69">
        <v>19742.900000000001</v>
      </c>
      <c r="G67" s="69">
        <v>19742.900000000001</v>
      </c>
    </row>
    <row r="68" spans="1:7" ht="45" outlineLevel="1">
      <c r="A68" s="67" t="s">
        <v>74</v>
      </c>
      <c r="B68" s="67" t="s">
        <v>84</v>
      </c>
      <c r="C68" s="68" t="s">
        <v>85</v>
      </c>
      <c r="D68" s="67" t="s">
        <v>79</v>
      </c>
      <c r="E68" s="68" t="s">
        <v>57</v>
      </c>
      <c r="F68" s="69">
        <v>244811.96</v>
      </c>
      <c r="G68" s="69">
        <v>244811.96</v>
      </c>
    </row>
    <row r="69" spans="1:7" ht="67.5">
      <c r="A69" s="63" t="s">
        <v>86</v>
      </c>
      <c r="B69" s="64" t="s">
        <v>87</v>
      </c>
      <c r="C69" s="65" t="s">
        <v>88</v>
      </c>
      <c r="D69" s="64"/>
      <c r="E69" s="65"/>
      <c r="F69" s="66">
        <v>868550.22</v>
      </c>
      <c r="G69" s="66">
        <v>868550.22</v>
      </c>
    </row>
    <row r="70" spans="1:7" ht="56.25" outlineLevel="1">
      <c r="A70" s="67" t="s">
        <v>86</v>
      </c>
      <c r="B70" s="67" t="s">
        <v>87</v>
      </c>
      <c r="C70" s="68" t="s">
        <v>88</v>
      </c>
      <c r="D70" s="67" t="s">
        <v>50</v>
      </c>
      <c r="E70" s="68" t="s">
        <v>51</v>
      </c>
      <c r="F70" s="69">
        <v>260565.07</v>
      </c>
      <c r="G70" s="69">
        <v>260565.07</v>
      </c>
    </row>
    <row r="71" spans="1:7" ht="56.25" outlineLevel="1">
      <c r="A71" s="67" t="s">
        <v>86</v>
      </c>
      <c r="B71" s="67" t="s">
        <v>87</v>
      </c>
      <c r="C71" s="68" t="s">
        <v>88</v>
      </c>
      <c r="D71" s="67" t="s">
        <v>89</v>
      </c>
      <c r="E71" s="68" t="s">
        <v>53</v>
      </c>
      <c r="F71" s="69">
        <v>26056.5</v>
      </c>
      <c r="G71" s="69">
        <v>26056.5</v>
      </c>
    </row>
    <row r="72" spans="1:7" ht="56.25" outlineLevel="1">
      <c r="A72" s="67" t="s">
        <v>86</v>
      </c>
      <c r="B72" s="67" t="s">
        <v>87</v>
      </c>
      <c r="C72" s="68" t="s">
        <v>88</v>
      </c>
      <c r="D72" s="67" t="s">
        <v>90</v>
      </c>
      <c r="E72" s="68" t="s">
        <v>55</v>
      </c>
      <c r="F72" s="69">
        <v>43427.51</v>
      </c>
      <c r="G72" s="69">
        <v>43427.51</v>
      </c>
    </row>
    <row r="73" spans="1:7" ht="56.25" outlineLevel="1">
      <c r="A73" s="67" t="s">
        <v>86</v>
      </c>
      <c r="B73" s="67" t="s">
        <v>87</v>
      </c>
      <c r="C73" s="68" t="s">
        <v>88</v>
      </c>
      <c r="D73" s="67" t="s">
        <v>91</v>
      </c>
      <c r="E73" s="68" t="s">
        <v>57</v>
      </c>
      <c r="F73" s="69">
        <v>538501.14</v>
      </c>
      <c r="G73" s="69">
        <v>538501.14</v>
      </c>
    </row>
    <row r="74" spans="1:7" ht="22.5">
      <c r="A74" s="63" t="s">
        <v>92</v>
      </c>
      <c r="B74" s="64" t="s">
        <v>93</v>
      </c>
      <c r="C74" s="65" t="s">
        <v>94</v>
      </c>
      <c r="D74" s="64"/>
      <c r="E74" s="65"/>
      <c r="F74" s="66">
        <v>3035670.09</v>
      </c>
      <c r="G74" s="66">
        <v>3035670.09</v>
      </c>
    </row>
    <row r="75" spans="1:7" ht="22.5" outlineLevel="1">
      <c r="A75" s="67" t="s">
        <v>92</v>
      </c>
      <c r="B75" s="67" t="s">
        <v>93</v>
      </c>
      <c r="C75" s="68" t="s">
        <v>94</v>
      </c>
      <c r="D75" s="67" t="s">
        <v>50</v>
      </c>
      <c r="E75" s="68" t="s">
        <v>51</v>
      </c>
      <c r="F75" s="69">
        <v>910701.03</v>
      </c>
      <c r="G75" s="69">
        <v>910701.03</v>
      </c>
    </row>
    <row r="76" spans="1:7" ht="22.5" outlineLevel="1">
      <c r="A76" s="67" t="s">
        <v>92</v>
      </c>
      <c r="B76" s="67" t="s">
        <v>93</v>
      </c>
      <c r="C76" s="68" t="s">
        <v>94</v>
      </c>
      <c r="D76" s="67" t="s">
        <v>95</v>
      </c>
      <c r="E76" s="68" t="s">
        <v>53</v>
      </c>
      <c r="F76" s="69">
        <v>91070.1</v>
      </c>
      <c r="G76" s="69">
        <v>91070.1</v>
      </c>
    </row>
    <row r="77" spans="1:7" ht="22.5" outlineLevel="1">
      <c r="A77" s="67" t="s">
        <v>92</v>
      </c>
      <c r="B77" s="67" t="s">
        <v>93</v>
      </c>
      <c r="C77" s="68" t="s">
        <v>94</v>
      </c>
      <c r="D77" s="67" t="s">
        <v>96</v>
      </c>
      <c r="E77" s="68" t="s">
        <v>55</v>
      </c>
      <c r="F77" s="69">
        <v>151783.5</v>
      </c>
      <c r="G77" s="69">
        <v>151783.5</v>
      </c>
    </row>
    <row r="78" spans="1:7" ht="33.75" outlineLevel="1">
      <c r="A78" s="67" t="s">
        <v>92</v>
      </c>
      <c r="B78" s="67" t="s">
        <v>93</v>
      </c>
      <c r="C78" s="68" t="s">
        <v>94</v>
      </c>
      <c r="D78" s="67" t="s">
        <v>97</v>
      </c>
      <c r="E78" s="68" t="s">
        <v>57</v>
      </c>
      <c r="F78" s="69">
        <v>1882115.46</v>
      </c>
      <c r="G78" s="69">
        <v>1882115.46</v>
      </c>
    </row>
    <row r="79" spans="1:7" ht="33.75">
      <c r="A79" s="63" t="s">
        <v>92</v>
      </c>
      <c r="B79" s="64" t="s">
        <v>98</v>
      </c>
      <c r="C79" s="65" t="s">
        <v>99</v>
      </c>
      <c r="D79" s="64"/>
      <c r="E79" s="65"/>
      <c r="F79" s="66">
        <v>789076.19</v>
      </c>
      <c r="G79" s="66">
        <v>789076.19</v>
      </c>
    </row>
    <row r="80" spans="1:7" ht="33.75" outlineLevel="1">
      <c r="A80" s="67" t="s">
        <v>92</v>
      </c>
      <c r="B80" s="67" t="s">
        <v>98</v>
      </c>
      <c r="C80" s="68" t="s">
        <v>99</v>
      </c>
      <c r="D80" s="67" t="s">
        <v>50</v>
      </c>
      <c r="E80" s="68" t="s">
        <v>51</v>
      </c>
      <c r="F80" s="69">
        <v>478065.17</v>
      </c>
      <c r="G80" s="69">
        <v>478065.17</v>
      </c>
    </row>
    <row r="81" spans="1:7" ht="33.75" outlineLevel="1">
      <c r="A81" s="67" t="s">
        <v>92</v>
      </c>
      <c r="B81" s="67" t="s">
        <v>98</v>
      </c>
      <c r="C81" s="68" t="s">
        <v>99</v>
      </c>
      <c r="D81" s="67" t="s">
        <v>95</v>
      </c>
      <c r="E81" s="68" t="s">
        <v>53</v>
      </c>
      <c r="F81" s="69">
        <v>23672.29</v>
      </c>
      <c r="G81" s="69">
        <v>23672.29</v>
      </c>
    </row>
    <row r="82" spans="1:7" ht="33.75" outlineLevel="1">
      <c r="A82" s="67" t="s">
        <v>92</v>
      </c>
      <c r="B82" s="67" t="s">
        <v>98</v>
      </c>
      <c r="C82" s="68" t="s">
        <v>99</v>
      </c>
      <c r="D82" s="67" t="s">
        <v>96</v>
      </c>
      <c r="E82" s="68" t="s">
        <v>55</v>
      </c>
      <c r="F82" s="69">
        <v>39454.35</v>
      </c>
      <c r="G82" s="69">
        <v>39454.35</v>
      </c>
    </row>
    <row r="83" spans="1:7" ht="33.75" outlineLevel="1">
      <c r="A83" s="67" t="s">
        <v>92</v>
      </c>
      <c r="B83" s="67" t="s">
        <v>98</v>
      </c>
      <c r="C83" s="68" t="s">
        <v>99</v>
      </c>
      <c r="D83" s="67" t="s">
        <v>97</v>
      </c>
      <c r="E83" s="68" t="s">
        <v>57</v>
      </c>
      <c r="F83" s="69">
        <v>247884.38</v>
      </c>
      <c r="G83" s="69">
        <v>247884.38</v>
      </c>
    </row>
    <row r="84" spans="1:7">
      <c r="A84" s="63" t="s">
        <v>100</v>
      </c>
      <c r="B84" s="64" t="s">
        <v>101</v>
      </c>
      <c r="C84" s="65" t="s">
        <v>102</v>
      </c>
      <c r="D84" s="64"/>
      <c r="E84" s="65"/>
      <c r="F84" s="66">
        <v>503998.7</v>
      </c>
      <c r="G84" s="66">
        <v>503998.7</v>
      </c>
    </row>
    <row r="85" spans="1:7" outlineLevel="1">
      <c r="A85" s="67" t="s">
        <v>100</v>
      </c>
      <c r="B85" s="67" t="s">
        <v>101</v>
      </c>
      <c r="C85" s="68" t="s">
        <v>102</v>
      </c>
      <c r="D85" s="67" t="s">
        <v>50</v>
      </c>
      <c r="E85" s="68" t="s">
        <v>51</v>
      </c>
      <c r="F85" s="69">
        <v>151199.60999999999</v>
      </c>
      <c r="G85" s="69">
        <v>151199.60999999999</v>
      </c>
    </row>
    <row r="86" spans="1:7" ht="22.5" outlineLevel="1">
      <c r="A86" s="67" t="s">
        <v>100</v>
      </c>
      <c r="B86" s="67" t="s">
        <v>101</v>
      </c>
      <c r="C86" s="68" t="s">
        <v>102</v>
      </c>
      <c r="D86" s="67" t="s">
        <v>103</v>
      </c>
      <c r="E86" s="68" t="s">
        <v>53</v>
      </c>
      <c r="F86" s="69">
        <v>15119.96</v>
      </c>
      <c r="G86" s="69">
        <v>15119.96</v>
      </c>
    </row>
    <row r="87" spans="1:7" ht="22.5" outlineLevel="1">
      <c r="A87" s="67" t="s">
        <v>100</v>
      </c>
      <c r="B87" s="67" t="s">
        <v>101</v>
      </c>
      <c r="C87" s="68" t="s">
        <v>102</v>
      </c>
      <c r="D87" s="67" t="s">
        <v>104</v>
      </c>
      <c r="E87" s="68" t="s">
        <v>55</v>
      </c>
      <c r="F87" s="69">
        <v>25199.94</v>
      </c>
      <c r="G87" s="69">
        <v>25199.94</v>
      </c>
    </row>
    <row r="88" spans="1:7" ht="33.75" outlineLevel="1">
      <c r="A88" s="67" t="s">
        <v>100</v>
      </c>
      <c r="B88" s="67" t="s">
        <v>101</v>
      </c>
      <c r="C88" s="68" t="s">
        <v>102</v>
      </c>
      <c r="D88" s="67" t="s">
        <v>105</v>
      </c>
      <c r="E88" s="68" t="s">
        <v>57</v>
      </c>
      <c r="F88" s="69">
        <v>312479.19</v>
      </c>
      <c r="G88" s="69">
        <v>312479.19</v>
      </c>
    </row>
    <row r="89" spans="1:7" ht="22.5">
      <c r="A89" s="63" t="s">
        <v>100</v>
      </c>
      <c r="B89" s="64" t="s">
        <v>106</v>
      </c>
      <c r="C89" s="65" t="s">
        <v>107</v>
      </c>
      <c r="D89" s="64"/>
      <c r="E89" s="65"/>
      <c r="F89" s="66">
        <v>738769.09</v>
      </c>
      <c r="G89" s="66">
        <v>738769.09</v>
      </c>
    </row>
    <row r="90" spans="1:7" ht="22.5" outlineLevel="1">
      <c r="A90" s="67" t="s">
        <v>100</v>
      </c>
      <c r="B90" s="67" t="s">
        <v>106</v>
      </c>
      <c r="C90" s="68" t="s">
        <v>107</v>
      </c>
      <c r="D90" s="67" t="s">
        <v>50</v>
      </c>
      <c r="E90" s="68" t="s">
        <v>51</v>
      </c>
      <c r="F90" s="69">
        <v>221630.73</v>
      </c>
      <c r="G90" s="69">
        <v>221630.73</v>
      </c>
    </row>
    <row r="91" spans="1:7" ht="22.5" outlineLevel="1">
      <c r="A91" s="67" t="s">
        <v>100</v>
      </c>
      <c r="B91" s="67" t="s">
        <v>106</v>
      </c>
      <c r="C91" s="68" t="s">
        <v>107</v>
      </c>
      <c r="D91" s="67" t="s">
        <v>103</v>
      </c>
      <c r="E91" s="68" t="s">
        <v>53</v>
      </c>
      <c r="F91" s="69">
        <v>22163.07</v>
      </c>
      <c r="G91" s="69">
        <v>22163.07</v>
      </c>
    </row>
    <row r="92" spans="1:7" ht="22.5" outlineLevel="1">
      <c r="A92" s="67" t="s">
        <v>100</v>
      </c>
      <c r="B92" s="67" t="s">
        <v>106</v>
      </c>
      <c r="C92" s="68" t="s">
        <v>107</v>
      </c>
      <c r="D92" s="67" t="s">
        <v>104</v>
      </c>
      <c r="E92" s="68" t="s">
        <v>55</v>
      </c>
      <c r="F92" s="69">
        <v>36938.449999999997</v>
      </c>
      <c r="G92" s="69">
        <v>36938.449999999997</v>
      </c>
    </row>
    <row r="93" spans="1:7" ht="33.75" outlineLevel="1">
      <c r="A93" s="67" t="s">
        <v>100</v>
      </c>
      <c r="B93" s="67" t="s">
        <v>106</v>
      </c>
      <c r="C93" s="68" t="s">
        <v>107</v>
      </c>
      <c r="D93" s="67" t="s">
        <v>105</v>
      </c>
      <c r="E93" s="68" t="s">
        <v>57</v>
      </c>
      <c r="F93" s="69">
        <v>458036.84</v>
      </c>
      <c r="G93" s="69">
        <v>458036.84</v>
      </c>
    </row>
    <row r="94" spans="1:7">
      <c r="A94" s="63" t="s">
        <v>100</v>
      </c>
      <c r="B94" s="64" t="s">
        <v>108</v>
      </c>
      <c r="C94" s="65" t="s">
        <v>109</v>
      </c>
      <c r="D94" s="64"/>
      <c r="E94" s="65"/>
      <c r="F94" s="66">
        <v>859143.71</v>
      </c>
      <c r="G94" s="66">
        <v>859143.71</v>
      </c>
    </row>
    <row r="95" spans="1:7" outlineLevel="1">
      <c r="A95" s="67" t="s">
        <v>100</v>
      </c>
      <c r="B95" s="67" t="s">
        <v>108</v>
      </c>
      <c r="C95" s="68" t="s">
        <v>109</v>
      </c>
      <c r="D95" s="67" t="s">
        <v>50</v>
      </c>
      <c r="E95" s="68" t="s">
        <v>51</v>
      </c>
      <c r="F95" s="69">
        <v>257743.11</v>
      </c>
      <c r="G95" s="69">
        <v>257743.11</v>
      </c>
    </row>
    <row r="96" spans="1:7" ht="22.5" outlineLevel="1">
      <c r="A96" s="67" t="s">
        <v>100</v>
      </c>
      <c r="B96" s="67" t="s">
        <v>108</v>
      </c>
      <c r="C96" s="68" t="s">
        <v>109</v>
      </c>
      <c r="D96" s="67" t="s">
        <v>103</v>
      </c>
      <c r="E96" s="68" t="s">
        <v>53</v>
      </c>
      <c r="F96" s="69">
        <v>25774.31</v>
      </c>
      <c r="G96" s="69">
        <v>25774.31</v>
      </c>
    </row>
    <row r="97" spans="1:7" ht="22.5" outlineLevel="1">
      <c r="A97" s="67" t="s">
        <v>100</v>
      </c>
      <c r="B97" s="67" t="s">
        <v>108</v>
      </c>
      <c r="C97" s="68" t="s">
        <v>109</v>
      </c>
      <c r="D97" s="67" t="s">
        <v>104</v>
      </c>
      <c r="E97" s="68" t="s">
        <v>55</v>
      </c>
      <c r="F97" s="69">
        <v>42957.19</v>
      </c>
      <c r="G97" s="69">
        <v>42957.19</v>
      </c>
    </row>
    <row r="98" spans="1:7" ht="33.75" outlineLevel="1">
      <c r="A98" s="67" t="s">
        <v>100</v>
      </c>
      <c r="B98" s="67" t="s">
        <v>108</v>
      </c>
      <c r="C98" s="68" t="s">
        <v>109</v>
      </c>
      <c r="D98" s="67" t="s">
        <v>105</v>
      </c>
      <c r="E98" s="68" t="s">
        <v>57</v>
      </c>
      <c r="F98" s="69">
        <v>532669.1</v>
      </c>
      <c r="G98" s="69">
        <v>532669.1</v>
      </c>
    </row>
    <row r="99" spans="1:7" ht="22.5">
      <c r="A99" s="63" t="s">
        <v>100</v>
      </c>
      <c r="B99" s="64" t="s">
        <v>110</v>
      </c>
      <c r="C99" s="65" t="s">
        <v>111</v>
      </c>
      <c r="D99" s="64"/>
      <c r="E99" s="65"/>
      <c r="F99" s="66">
        <v>355884</v>
      </c>
      <c r="G99" s="66">
        <v>355884</v>
      </c>
    </row>
    <row r="100" spans="1:7" ht="22.5" outlineLevel="1">
      <c r="A100" s="67" t="s">
        <v>100</v>
      </c>
      <c r="B100" s="67" t="s">
        <v>110</v>
      </c>
      <c r="C100" s="68" t="s">
        <v>111</v>
      </c>
      <c r="D100" s="67" t="s">
        <v>50</v>
      </c>
      <c r="E100" s="68" t="s">
        <v>51</v>
      </c>
      <c r="F100" s="69">
        <v>106765.2</v>
      </c>
      <c r="G100" s="69">
        <v>106765.2</v>
      </c>
    </row>
    <row r="101" spans="1:7" ht="22.5" outlineLevel="1">
      <c r="A101" s="67" t="s">
        <v>100</v>
      </c>
      <c r="B101" s="67" t="s">
        <v>110</v>
      </c>
      <c r="C101" s="68" t="s">
        <v>111</v>
      </c>
      <c r="D101" s="67" t="s">
        <v>103</v>
      </c>
      <c r="E101" s="68" t="s">
        <v>53</v>
      </c>
      <c r="F101" s="69">
        <v>10676.52</v>
      </c>
      <c r="G101" s="69">
        <v>10676.52</v>
      </c>
    </row>
    <row r="102" spans="1:7" ht="22.5" outlineLevel="1">
      <c r="A102" s="67" t="s">
        <v>100</v>
      </c>
      <c r="B102" s="67" t="s">
        <v>110</v>
      </c>
      <c r="C102" s="68" t="s">
        <v>111</v>
      </c>
      <c r="D102" s="67" t="s">
        <v>104</v>
      </c>
      <c r="E102" s="68" t="s">
        <v>55</v>
      </c>
      <c r="F102" s="69">
        <v>17794.2</v>
      </c>
      <c r="G102" s="69">
        <v>17794.2</v>
      </c>
    </row>
    <row r="103" spans="1:7" ht="33.75" outlineLevel="1">
      <c r="A103" s="67" t="s">
        <v>100</v>
      </c>
      <c r="B103" s="67" t="s">
        <v>110</v>
      </c>
      <c r="C103" s="68" t="s">
        <v>111</v>
      </c>
      <c r="D103" s="67" t="s">
        <v>105</v>
      </c>
      <c r="E103" s="68" t="s">
        <v>57</v>
      </c>
      <c r="F103" s="69">
        <v>220648.08</v>
      </c>
      <c r="G103" s="69">
        <v>220648.08</v>
      </c>
    </row>
    <row r="104" spans="1:7" ht="33.75">
      <c r="A104" s="63" t="s">
        <v>112</v>
      </c>
      <c r="B104" s="64" t="s">
        <v>113</v>
      </c>
      <c r="C104" s="65" t="s">
        <v>114</v>
      </c>
      <c r="D104" s="64"/>
      <c r="E104" s="65"/>
      <c r="F104" s="66">
        <v>863653.4</v>
      </c>
      <c r="G104" s="66">
        <v>863653.4</v>
      </c>
    </row>
    <row r="105" spans="1:7" ht="33.75" outlineLevel="1">
      <c r="A105" s="67" t="s">
        <v>112</v>
      </c>
      <c r="B105" s="67" t="s">
        <v>113</v>
      </c>
      <c r="C105" s="68" t="s">
        <v>114</v>
      </c>
      <c r="D105" s="67" t="s">
        <v>50</v>
      </c>
      <c r="E105" s="68" t="s">
        <v>51</v>
      </c>
      <c r="F105" s="69">
        <v>259096.02</v>
      </c>
      <c r="G105" s="69">
        <v>259096.02</v>
      </c>
    </row>
    <row r="106" spans="1:7" ht="33.75" outlineLevel="1">
      <c r="A106" s="67" t="s">
        <v>112</v>
      </c>
      <c r="B106" s="67" t="s">
        <v>113</v>
      </c>
      <c r="C106" s="68" t="s">
        <v>114</v>
      </c>
      <c r="D106" s="67" t="s">
        <v>115</v>
      </c>
      <c r="E106" s="68" t="s">
        <v>53</v>
      </c>
      <c r="F106" s="69">
        <v>25909.599999999999</v>
      </c>
      <c r="G106" s="69">
        <v>25909.599999999999</v>
      </c>
    </row>
    <row r="107" spans="1:7" ht="33.75" outlineLevel="1">
      <c r="A107" s="67" t="s">
        <v>112</v>
      </c>
      <c r="B107" s="67" t="s">
        <v>113</v>
      </c>
      <c r="C107" s="68" t="s">
        <v>114</v>
      </c>
      <c r="D107" s="67" t="s">
        <v>116</v>
      </c>
      <c r="E107" s="68" t="s">
        <v>55</v>
      </c>
      <c r="F107" s="69">
        <v>43182.67</v>
      </c>
      <c r="G107" s="69">
        <v>43182.67</v>
      </c>
    </row>
    <row r="108" spans="1:7" ht="33.75" outlineLevel="1">
      <c r="A108" s="67" t="s">
        <v>112</v>
      </c>
      <c r="B108" s="67" t="s">
        <v>113</v>
      </c>
      <c r="C108" s="68" t="s">
        <v>114</v>
      </c>
      <c r="D108" s="67" t="s">
        <v>117</v>
      </c>
      <c r="E108" s="68" t="s">
        <v>57</v>
      </c>
      <c r="F108" s="69">
        <v>535465.11</v>
      </c>
      <c r="G108" s="69">
        <v>535465.11</v>
      </c>
    </row>
    <row r="109" spans="1:7" ht="33.75">
      <c r="A109" s="63" t="s">
        <v>112</v>
      </c>
      <c r="B109" s="64" t="s">
        <v>118</v>
      </c>
      <c r="C109" s="65" t="s">
        <v>119</v>
      </c>
      <c r="D109" s="64"/>
      <c r="E109" s="65"/>
      <c r="F109" s="66">
        <v>194303</v>
      </c>
      <c r="G109" s="66">
        <v>194303</v>
      </c>
    </row>
    <row r="110" spans="1:7" ht="22.5" outlineLevel="1">
      <c r="A110" s="67" t="s">
        <v>112</v>
      </c>
      <c r="B110" s="67" t="s">
        <v>118</v>
      </c>
      <c r="C110" s="68" t="s">
        <v>119</v>
      </c>
      <c r="D110" s="67" t="s">
        <v>50</v>
      </c>
      <c r="E110" s="68" t="s">
        <v>51</v>
      </c>
      <c r="F110" s="69">
        <v>58290.9</v>
      </c>
      <c r="G110" s="69">
        <v>58290.9</v>
      </c>
    </row>
    <row r="111" spans="1:7" ht="22.5" outlineLevel="1">
      <c r="A111" s="67" t="s">
        <v>112</v>
      </c>
      <c r="B111" s="67" t="s">
        <v>118</v>
      </c>
      <c r="C111" s="68" t="s">
        <v>119</v>
      </c>
      <c r="D111" s="67" t="s">
        <v>115</v>
      </c>
      <c r="E111" s="68" t="s">
        <v>53</v>
      </c>
      <c r="F111" s="69">
        <v>5829.09</v>
      </c>
      <c r="G111" s="69">
        <v>5829.09</v>
      </c>
    </row>
    <row r="112" spans="1:7" ht="22.5" outlineLevel="1">
      <c r="A112" s="67" t="s">
        <v>112</v>
      </c>
      <c r="B112" s="67" t="s">
        <v>118</v>
      </c>
      <c r="C112" s="68" t="s">
        <v>119</v>
      </c>
      <c r="D112" s="67" t="s">
        <v>116</v>
      </c>
      <c r="E112" s="68" t="s">
        <v>55</v>
      </c>
      <c r="F112" s="69">
        <v>9715.15</v>
      </c>
      <c r="G112" s="69">
        <v>9715.15</v>
      </c>
    </row>
    <row r="113" spans="1:7" ht="33.75" outlineLevel="1">
      <c r="A113" s="67" t="s">
        <v>112</v>
      </c>
      <c r="B113" s="67" t="s">
        <v>118</v>
      </c>
      <c r="C113" s="68" t="s">
        <v>119</v>
      </c>
      <c r="D113" s="67" t="s">
        <v>117</v>
      </c>
      <c r="E113" s="68" t="s">
        <v>57</v>
      </c>
      <c r="F113" s="69">
        <v>120467.86</v>
      </c>
      <c r="G113" s="69">
        <v>120467.86</v>
      </c>
    </row>
    <row r="114" spans="1:7" ht="33.75">
      <c r="A114" s="63" t="s">
        <v>112</v>
      </c>
      <c r="B114" s="64" t="s">
        <v>120</v>
      </c>
      <c r="C114" s="65" t="s">
        <v>121</v>
      </c>
      <c r="D114" s="64"/>
      <c r="E114" s="65"/>
      <c r="F114" s="66">
        <v>160000</v>
      </c>
      <c r="G114" s="66">
        <v>160000</v>
      </c>
    </row>
    <row r="115" spans="1:7" ht="33.75" outlineLevel="1">
      <c r="A115" s="67" t="s">
        <v>112</v>
      </c>
      <c r="B115" s="67" t="s">
        <v>120</v>
      </c>
      <c r="C115" s="68" t="s">
        <v>121</v>
      </c>
      <c r="D115" s="67" t="s">
        <v>50</v>
      </c>
      <c r="E115" s="68" t="s">
        <v>51</v>
      </c>
      <c r="F115" s="69">
        <v>48000</v>
      </c>
      <c r="G115" s="69">
        <v>48000</v>
      </c>
    </row>
    <row r="116" spans="1:7" ht="33.75" outlineLevel="1">
      <c r="A116" s="67" t="s">
        <v>112</v>
      </c>
      <c r="B116" s="67" t="s">
        <v>120</v>
      </c>
      <c r="C116" s="68" t="s">
        <v>121</v>
      </c>
      <c r="D116" s="67" t="s">
        <v>115</v>
      </c>
      <c r="E116" s="68" t="s">
        <v>53</v>
      </c>
      <c r="F116" s="69">
        <v>4800</v>
      </c>
      <c r="G116" s="69">
        <v>4800</v>
      </c>
    </row>
    <row r="117" spans="1:7" ht="33.75" outlineLevel="1">
      <c r="A117" s="67" t="s">
        <v>112</v>
      </c>
      <c r="B117" s="67" t="s">
        <v>120</v>
      </c>
      <c r="C117" s="68" t="s">
        <v>121</v>
      </c>
      <c r="D117" s="67" t="s">
        <v>116</v>
      </c>
      <c r="E117" s="68" t="s">
        <v>55</v>
      </c>
      <c r="F117" s="69">
        <v>8000</v>
      </c>
      <c r="G117" s="69">
        <v>8000</v>
      </c>
    </row>
    <row r="118" spans="1:7" ht="33.75" outlineLevel="1">
      <c r="A118" s="67" t="s">
        <v>112</v>
      </c>
      <c r="B118" s="67" t="s">
        <v>120</v>
      </c>
      <c r="C118" s="68" t="s">
        <v>121</v>
      </c>
      <c r="D118" s="67" t="s">
        <v>117</v>
      </c>
      <c r="E118" s="68" t="s">
        <v>57</v>
      </c>
      <c r="F118" s="69">
        <v>99200</v>
      </c>
      <c r="G118" s="69">
        <v>99200</v>
      </c>
    </row>
    <row r="119" spans="1:7" ht="33.75">
      <c r="A119" s="63" t="s">
        <v>112</v>
      </c>
      <c r="B119" s="64" t="s">
        <v>122</v>
      </c>
      <c r="C119" s="65" t="s">
        <v>123</v>
      </c>
      <c r="D119" s="64"/>
      <c r="E119" s="65"/>
      <c r="F119" s="66">
        <v>255000</v>
      </c>
      <c r="G119" s="66">
        <v>255000</v>
      </c>
    </row>
    <row r="120" spans="1:7" ht="33.75" outlineLevel="1">
      <c r="A120" s="67" t="s">
        <v>112</v>
      </c>
      <c r="B120" s="67" t="s">
        <v>122</v>
      </c>
      <c r="C120" s="68" t="s">
        <v>123</v>
      </c>
      <c r="D120" s="67" t="s">
        <v>50</v>
      </c>
      <c r="E120" s="68" t="s">
        <v>51</v>
      </c>
      <c r="F120" s="69">
        <v>76500</v>
      </c>
      <c r="G120" s="69">
        <v>76500</v>
      </c>
    </row>
    <row r="121" spans="1:7" ht="33.75" outlineLevel="1">
      <c r="A121" s="67" t="s">
        <v>112</v>
      </c>
      <c r="B121" s="67" t="s">
        <v>122</v>
      </c>
      <c r="C121" s="68" t="s">
        <v>123</v>
      </c>
      <c r="D121" s="67" t="s">
        <v>115</v>
      </c>
      <c r="E121" s="68" t="s">
        <v>53</v>
      </c>
      <c r="F121" s="69">
        <v>7650</v>
      </c>
      <c r="G121" s="69">
        <v>7650</v>
      </c>
    </row>
    <row r="122" spans="1:7" ht="33.75" outlineLevel="1">
      <c r="A122" s="67" t="s">
        <v>112</v>
      </c>
      <c r="B122" s="67" t="s">
        <v>122</v>
      </c>
      <c r="C122" s="68" t="s">
        <v>123</v>
      </c>
      <c r="D122" s="67" t="s">
        <v>116</v>
      </c>
      <c r="E122" s="68" t="s">
        <v>55</v>
      </c>
      <c r="F122" s="69">
        <v>12750</v>
      </c>
      <c r="G122" s="69">
        <v>12750</v>
      </c>
    </row>
    <row r="123" spans="1:7" ht="33.75" outlineLevel="1">
      <c r="A123" s="67" t="s">
        <v>112</v>
      </c>
      <c r="B123" s="67" t="s">
        <v>122</v>
      </c>
      <c r="C123" s="68" t="s">
        <v>123</v>
      </c>
      <c r="D123" s="67" t="s">
        <v>117</v>
      </c>
      <c r="E123" s="68" t="s">
        <v>57</v>
      </c>
      <c r="F123" s="69">
        <v>158100</v>
      </c>
      <c r="G123" s="69">
        <v>158100</v>
      </c>
    </row>
    <row r="124" spans="1:7" ht="22.5">
      <c r="A124" s="63" t="s">
        <v>124</v>
      </c>
      <c r="B124" s="64" t="s">
        <v>125</v>
      </c>
      <c r="C124" s="65" t="s">
        <v>126</v>
      </c>
      <c r="D124" s="64"/>
      <c r="E124" s="65"/>
      <c r="F124" s="66">
        <v>2912317.78</v>
      </c>
      <c r="G124" s="66">
        <v>2912317.78</v>
      </c>
    </row>
    <row r="125" spans="1:7" ht="22.5" outlineLevel="1">
      <c r="A125" s="67" t="s">
        <v>124</v>
      </c>
      <c r="B125" s="67" t="s">
        <v>125</v>
      </c>
      <c r="C125" s="68" t="s">
        <v>126</v>
      </c>
      <c r="D125" s="67" t="s">
        <v>50</v>
      </c>
      <c r="E125" s="68" t="s">
        <v>51</v>
      </c>
      <c r="F125" s="69">
        <v>949668.84</v>
      </c>
      <c r="G125" s="69">
        <v>949668.84</v>
      </c>
    </row>
    <row r="126" spans="1:7" ht="33.75" outlineLevel="1">
      <c r="A126" s="67" t="s">
        <v>124</v>
      </c>
      <c r="B126" s="67" t="s">
        <v>125</v>
      </c>
      <c r="C126" s="68" t="s">
        <v>126</v>
      </c>
      <c r="D126" s="67" t="s">
        <v>127</v>
      </c>
      <c r="E126" s="68" t="s">
        <v>57</v>
      </c>
      <c r="F126" s="69">
        <v>1962648.94</v>
      </c>
      <c r="G126" s="69">
        <v>1962648.94</v>
      </c>
    </row>
    <row r="127" spans="1:7" ht="22.5">
      <c r="A127" s="63" t="s">
        <v>124</v>
      </c>
      <c r="B127" s="64" t="s">
        <v>128</v>
      </c>
      <c r="C127" s="65" t="s">
        <v>129</v>
      </c>
      <c r="D127" s="64"/>
      <c r="E127" s="65"/>
      <c r="F127" s="66">
        <v>825893.06</v>
      </c>
      <c r="G127" s="66">
        <v>825640.2</v>
      </c>
    </row>
    <row r="128" spans="1:7" ht="22.5" outlineLevel="1">
      <c r="A128" s="67" t="s">
        <v>124</v>
      </c>
      <c r="B128" s="67" t="s">
        <v>128</v>
      </c>
      <c r="C128" s="68" t="s">
        <v>129</v>
      </c>
      <c r="D128" s="67" t="s">
        <v>50</v>
      </c>
      <c r="E128" s="68" t="s">
        <v>51</v>
      </c>
      <c r="F128" s="69">
        <v>453996</v>
      </c>
      <c r="G128" s="69">
        <v>453743.14</v>
      </c>
    </row>
    <row r="129" spans="1:7" ht="33.75" outlineLevel="1">
      <c r="A129" s="67" t="s">
        <v>124</v>
      </c>
      <c r="B129" s="67" t="s">
        <v>128</v>
      </c>
      <c r="C129" s="68" t="s">
        <v>129</v>
      </c>
      <c r="D129" s="67" t="s">
        <v>127</v>
      </c>
      <c r="E129" s="68" t="s">
        <v>57</v>
      </c>
      <c r="F129" s="69">
        <v>371897.06</v>
      </c>
      <c r="G129" s="69">
        <v>371897.06</v>
      </c>
    </row>
  </sheetData>
  <mergeCells count="6">
    <mergeCell ref="A1:F1"/>
    <mergeCell ref="A6:G6"/>
    <mergeCell ref="A7:F7"/>
    <mergeCell ref="A8:F8"/>
    <mergeCell ref="A9:F9"/>
    <mergeCell ref="A10:F10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ППМИ</vt:lpstr>
      <vt:lpstr>выгрузка АЦК</vt:lpstr>
      <vt:lpstr>'выгрузка АЦК'!APPT</vt:lpstr>
      <vt:lpstr>'выгрузка АЦК'!FIO</vt:lpstr>
      <vt:lpstr>'выгрузка АЦК'!LAST_CELL</vt:lpstr>
      <vt:lpstr>'выгрузка АЦК'!SIGN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2020-02-20T11:24:30Z</cp:lastPrinted>
  <dcterms:created xsi:type="dcterms:W3CDTF">1996-10-08T23:32:33Z</dcterms:created>
  <dcterms:modified xsi:type="dcterms:W3CDTF">2021-02-04T12:22:32Z</dcterms:modified>
</cp:coreProperties>
</file>